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24226"/>
  <mc:AlternateContent xmlns:mc="http://schemas.openxmlformats.org/markup-compatibility/2006">
    <mc:Choice Requires="x15">
      <x15ac:absPath xmlns:x15ac="http://schemas.microsoft.com/office/spreadsheetml/2010/11/ac" url="https://d.docs.live.net/af4cd30f233297c6/Desktop/2023.01.27ProiectBuget/2023.01.27 Proiect buget consiliu/AnexeRaport/Anexe DSP/"/>
    </mc:Choice>
  </mc:AlternateContent>
  <xr:revisionPtr revIDLastSave="4" documentId="13_ncr:1_{71130746-0F30-4BED-ACF8-B9790E247779}" xr6:coauthVersionLast="47" xr6:coauthVersionMax="47" xr10:uidLastSave="{373CB281-B613-4685-8F8F-61E619A81E66}"/>
  <bookViews>
    <workbookView xWindow="-120" yWindow="-120" windowWidth="29040" windowHeight="15840" tabRatio="789" xr2:uid="{00000000-000D-0000-FFFF-FFFF00000000}"/>
  </bookViews>
  <sheets>
    <sheet name="PROIECT BUGET 2023 -DSP" sheetId="6" r:id="rId1"/>
  </sheets>
  <definedNames>
    <definedName name="_xlnm.Database">#REF!</definedName>
    <definedName name="_xlnm.Print_Titles" localSheetId="0">'PROIECT BUGET 2023 -DSP'!$10:$10</definedName>
    <definedName name="_xlnm.Print_Area" localSheetId="0">'PROIECT BUGET 2023 -DSP'!$A$1:$H$144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6" i="6" l="1"/>
  <c r="E64" i="6"/>
  <c r="D97" i="6"/>
  <c r="E91" i="6"/>
  <c r="D91" i="6"/>
  <c r="C91" i="6"/>
  <c r="F71" i="6"/>
  <c r="E124" i="6"/>
  <c r="D124" i="6"/>
  <c r="C124" i="6"/>
  <c r="G119" i="6"/>
  <c r="F72" i="6"/>
  <c r="F73" i="6"/>
  <c r="F133" i="6"/>
  <c r="G93" i="6"/>
  <c r="G94" i="6"/>
  <c r="F93" i="6"/>
  <c r="F94" i="6"/>
  <c r="E70" i="6"/>
  <c r="F76" i="6"/>
  <c r="G141" i="6" l="1"/>
  <c r="F141" i="6"/>
  <c r="D123" i="6" l="1"/>
  <c r="C123" i="6"/>
  <c r="F89" i="6" l="1"/>
  <c r="C13" i="6" l="1"/>
  <c r="D13" i="6"/>
  <c r="G13" i="6" s="1"/>
  <c r="D14" i="6"/>
  <c r="G14" i="6" s="1"/>
  <c r="C15" i="6"/>
  <c r="G15" i="6"/>
  <c r="G16" i="6"/>
  <c r="C17" i="6"/>
  <c r="D17" i="6"/>
  <c r="G17" i="6" s="1"/>
  <c r="G18" i="6"/>
  <c r="G19" i="6"/>
  <c r="G20" i="6"/>
  <c r="C23" i="6"/>
  <c r="D23" i="6"/>
  <c r="E23" i="6"/>
  <c r="C25" i="6"/>
  <c r="D25" i="6"/>
  <c r="E25" i="6"/>
  <c r="F26" i="6"/>
  <c r="G26" i="6"/>
  <c r="F27" i="6"/>
  <c r="G27" i="6"/>
  <c r="F28" i="6"/>
  <c r="G28" i="6"/>
  <c r="F29" i="6"/>
  <c r="G29" i="6"/>
  <c r="F30" i="6"/>
  <c r="G30" i="6"/>
  <c r="F31" i="6"/>
  <c r="G31" i="6"/>
  <c r="F32" i="6"/>
  <c r="G32" i="6"/>
  <c r="F33" i="6"/>
  <c r="G33" i="6"/>
  <c r="F34" i="6"/>
  <c r="G34" i="6"/>
  <c r="F35" i="6"/>
  <c r="G35" i="6"/>
  <c r="F36" i="6"/>
  <c r="G36" i="6"/>
  <c r="F37" i="6"/>
  <c r="G37" i="6"/>
  <c r="F38" i="6"/>
  <c r="G38" i="6"/>
  <c r="F39" i="6"/>
  <c r="G39" i="6"/>
  <c r="F40" i="6"/>
  <c r="G40" i="6"/>
  <c r="F41" i="6"/>
  <c r="G41" i="6"/>
  <c r="F42" i="6"/>
  <c r="G42" i="6"/>
  <c r="F43" i="6"/>
  <c r="G43" i="6"/>
  <c r="F44" i="6"/>
  <c r="G44" i="6"/>
  <c r="F45" i="6"/>
  <c r="G45" i="6"/>
  <c r="F46" i="6"/>
  <c r="G46" i="6"/>
  <c r="F48" i="6"/>
  <c r="G48" i="6"/>
  <c r="C49" i="6"/>
  <c r="D49" i="6"/>
  <c r="F50" i="6"/>
  <c r="G50" i="6"/>
  <c r="E51" i="6"/>
  <c r="F51" i="6" s="1"/>
  <c r="F52" i="6"/>
  <c r="G52" i="6"/>
  <c r="E53" i="6"/>
  <c r="F53" i="6" s="1"/>
  <c r="F54" i="6"/>
  <c r="G54" i="6"/>
  <c r="C55" i="6"/>
  <c r="D55" i="6"/>
  <c r="E55" i="6"/>
  <c r="F56" i="6"/>
  <c r="G56" i="6"/>
  <c r="F57" i="6"/>
  <c r="G57" i="6"/>
  <c r="F58" i="6"/>
  <c r="G58" i="6"/>
  <c r="F59" i="6"/>
  <c r="G59" i="6"/>
  <c r="F61" i="6"/>
  <c r="G61" i="6"/>
  <c r="C63" i="6"/>
  <c r="D63" i="6"/>
  <c r="E63" i="6"/>
  <c r="C64" i="6"/>
  <c r="D64" i="6"/>
  <c r="F65" i="6"/>
  <c r="G65" i="6"/>
  <c r="C70" i="6"/>
  <c r="D70" i="6"/>
  <c r="E69" i="6"/>
  <c r="G71" i="6"/>
  <c r="G72" i="6"/>
  <c r="G73" i="6"/>
  <c r="F74" i="6"/>
  <c r="G74" i="6"/>
  <c r="F75" i="6"/>
  <c r="G75" i="6"/>
  <c r="G76" i="6"/>
  <c r="C78" i="6"/>
  <c r="D78" i="6"/>
  <c r="E78" i="6"/>
  <c r="C79" i="6"/>
  <c r="D79" i="6"/>
  <c r="E79" i="6"/>
  <c r="F80" i="6"/>
  <c r="G80" i="6"/>
  <c r="F81" i="6"/>
  <c r="G81" i="6"/>
  <c r="C83" i="6"/>
  <c r="D83" i="6"/>
  <c r="D82" i="6" s="1"/>
  <c r="E83" i="6"/>
  <c r="F84" i="6"/>
  <c r="G84" i="6"/>
  <c r="F85" i="6"/>
  <c r="G85" i="6"/>
  <c r="C87" i="6"/>
  <c r="C86" i="6" s="1"/>
  <c r="D87" i="6"/>
  <c r="D86" i="6" s="1"/>
  <c r="E87" i="6"/>
  <c r="E86" i="6" s="1"/>
  <c r="G89" i="6"/>
  <c r="C90" i="6"/>
  <c r="D90" i="6"/>
  <c r="E90" i="6"/>
  <c r="F92" i="6"/>
  <c r="G92" i="6"/>
  <c r="F95" i="6"/>
  <c r="G95" i="6"/>
  <c r="C97" i="6"/>
  <c r="C96" i="6" s="1"/>
  <c r="D96" i="6"/>
  <c r="E97" i="6"/>
  <c r="F98" i="6"/>
  <c r="G98" i="6"/>
  <c r="F99" i="6"/>
  <c r="G99" i="6"/>
  <c r="F100" i="6"/>
  <c r="G100" i="6"/>
  <c r="F101" i="6"/>
  <c r="G101" i="6"/>
  <c r="C103" i="6"/>
  <c r="C102" i="6" s="1"/>
  <c r="D103" i="6"/>
  <c r="D102" i="6" s="1"/>
  <c r="E103" i="6"/>
  <c r="E102" i="6" s="1"/>
  <c r="F104" i="6"/>
  <c r="G104" i="6"/>
  <c r="F105" i="6"/>
  <c r="G105" i="6"/>
  <c r="F106" i="6"/>
  <c r="G106" i="6"/>
  <c r="F107" i="6"/>
  <c r="G107" i="6"/>
  <c r="F108" i="6"/>
  <c r="G108" i="6"/>
  <c r="C110" i="6"/>
  <c r="C109" i="6" s="1"/>
  <c r="D110" i="6"/>
  <c r="D109" i="6" s="1"/>
  <c r="E110" i="6"/>
  <c r="E109" i="6" s="1"/>
  <c r="F111" i="6"/>
  <c r="G111" i="6"/>
  <c r="F112" i="6"/>
  <c r="G112" i="6"/>
  <c r="F113" i="6"/>
  <c r="G113" i="6"/>
  <c r="C116" i="6"/>
  <c r="C115" i="6" s="1"/>
  <c r="C114" i="6" s="1"/>
  <c r="D116" i="6"/>
  <c r="D115" i="6" s="1"/>
  <c r="D114" i="6" s="1"/>
  <c r="E116" i="6"/>
  <c r="F117" i="6"/>
  <c r="G117" i="6"/>
  <c r="F118" i="6"/>
  <c r="G118" i="6"/>
  <c r="F119" i="6"/>
  <c r="F120" i="6"/>
  <c r="G120" i="6"/>
  <c r="F121" i="6"/>
  <c r="G121" i="6"/>
  <c r="E123" i="6"/>
  <c r="F125" i="6"/>
  <c r="G125" i="6"/>
  <c r="F126" i="6"/>
  <c r="G126" i="6"/>
  <c r="F127" i="6"/>
  <c r="G127" i="6"/>
  <c r="C129" i="6"/>
  <c r="C128" i="6" s="1"/>
  <c r="D129" i="6"/>
  <c r="D128" i="6" s="1"/>
  <c r="E129" i="6"/>
  <c r="E128" i="6" s="1"/>
  <c r="F130" i="6"/>
  <c r="G130" i="6"/>
  <c r="F131" i="6"/>
  <c r="G131" i="6"/>
  <c r="F132" i="6"/>
  <c r="G132" i="6"/>
  <c r="F134" i="6"/>
  <c r="G134" i="6"/>
  <c r="C136" i="6"/>
  <c r="C135" i="6" s="1"/>
  <c r="D136" i="6"/>
  <c r="D135" i="6" s="1"/>
  <c r="F137" i="6"/>
  <c r="G137" i="6"/>
  <c r="F138" i="6"/>
  <c r="G138" i="6"/>
  <c r="F139" i="6"/>
  <c r="G139" i="6"/>
  <c r="F140" i="6"/>
  <c r="G140" i="6"/>
  <c r="E62" i="6" l="1"/>
  <c r="D69" i="6"/>
  <c r="D68" i="6" s="1"/>
  <c r="G136" i="6"/>
  <c r="F25" i="6"/>
  <c r="G23" i="6"/>
  <c r="F64" i="6"/>
  <c r="F110" i="6"/>
  <c r="F97" i="6"/>
  <c r="F83" i="6"/>
  <c r="G70" i="6"/>
  <c r="G55" i="6"/>
  <c r="F123" i="6"/>
  <c r="F79" i="6"/>
  <c r="F55" i="6"/>
  <c r="F129" i="6"/>
  <c r="F103" i="6"/>
  <c r="E96" i="6"/>
  <c r="F96" i="6" s="1"/>
  <c r="G83" i="6"/>
  <c r="F63" i="6"/>
  <c r="D122" i="6"/>
  <c r="C82" i="6"/>
  <c r="C77" i="6" s="1"/>
  <c r="C122" i="6"/>
  <c r="F116" i="6"/>
  <c r="F78" i="6"/>
  <c r="G64" i="6"/>
  <c r="G51" i="6"/>
  <c r="F136" i="6"/>
  <c r="F124" i="6"/>
  <c r="G110" i="6"/>
  <c r="G103" i="6"/>
  <c r="F91" i="6"/>
  <c r="D77" i="6"/>
  <c r="D62" i="6" s="1"/>
  <c r="D60" i="6" s="1"/>
  <c r="D21" i="6" s="1"/>
  <c r="D12" i="6" s="1"/>
  <c r="G12" i="6" s="1"/>
  <c r="G79" i="6"/>
  <c r="F86" i="6"/>
  <c r="G109" i="6"/>
  <c r="F109" i="6"/>
  <c r="G102" i="6"/>
  <c r="F102" i="6"/>
  <c r="F128" i="6"/>
  <c r="F90" i="6"/>
  <c r="E68" i="6"/>
  <c r="G129" i="6"/>
  <c r="G124" i="6"/>
  <c r="E115" i="6"/>
  <c r="G97" i="6"/>
  <c r="G91" i="6"/>
  <c r="G87" i="6"/>
  <c r="F70" i="6"/>
  <c r="C69" i="6"/>
  <c r="C68" i="6" s="1"/>
  <c r="C62" i="6" s="1"/>
  <c r="C60" i="6" s="1"/>
  <c r="C21" i="6" s="1"/>
  <c r="C12" i="6" s="1"/>
  <c r="F23" i="6"/>
  <c r="E135" i="6"/>
  <c r="G128" i="6"/>
  <c r="G123" i="6"/>
  <c r="G116" i="6"/>
  <c r="G90" i="6"/>
  <c r="F87" i="6"/>
  <c r="G86" i="6"/>
  <c r="E82" i="6"/>
  <c r="G78" i="6"/>
  <c r="G63" i="6"/>
  <c r="G53" i="6"/>
  <c r="E49" i="6"/>
  <c r="D47" i="6"/>
  <c r="G25" i="6"/>
  <c r="C14" i="6"/>
  <c r="C47" i="6"/>
  <c r="E60" i="6" l="1"/>
  <c r="E21" i="6" s="1"/>
  <c r="J61" i="6"/>
  <c r="G69" i="6"/>
  <c r="G68" i="6" s="1"/>
  <c r="G96" i="6"/>
  <c r="D24" i="6"/>
  <c r="D22" i="6" s="1"/>
  <c r="C24" i="6"/>
  <c r="C22" i="6" s="1"/>
  <c r="G82" i="6"/>
  <c r="F82" i="6"/>
  <c r="E77" i="6"/>
  <c r="G115" i="6"/>
  <c r="G114" i="6" s="1"/>
  <c r="E114" i="6"/>
  <c r="F115" i="6"/>
  <c r="F114" i="6" s="1"/>
  <c r="E24" i="6"/>
  <c r="E47" i="6"/>
  <c r="F49" i="6"/>
  <c r="G49" i="6"/>
  <c r="G135" i="6"/>
  <c r="F135" i="6"/>
  <c r="G62" i="6"/>
  <c r="F62" i="6"/>
  <c r="E122" i="6"/>
  <c r="F69" i="6"/>
  <c r="F68" i="6" s="1"/>
  <c r="G122" i="6" l="1"/>
  <c r="F122" i="6"/>
  <c r="G47" i="6"/>
  <c r="F47" i="6"/>
  <c r="E22" i="6"/>
  <c r="G24" i="6"/>
  <c r="F24" i="6"/>
  <c r="G77" i="6"/>
  <c r="F77" i="6"/>
  <c r="F60" i="6"/>
  <c r="G60" i="6"/>
  <c r="F22" i="6" l="1"/>
  <c r="G22" i="6"/>
  <c r="F21" i="6"/>
  <c r="G21" i="6"/>
</calcChain>
</file>

<file path=xl/sharedStrings.xml><?xml version="1.0" encoding="utf-8"?>
<sst xmlns="http://schemas.openxmlformats.org/spreadsheetml/2006/main" count="192" uniqueCount="154">
  <si>
    <t>MUNICIPIUL BISTRITA</t>
  </si>
  <si>
    <t>DIRECTIA SERVICII PUBLICE BISTRITA</t>
  </si>
  <si>
    <t xml:space="preserve"> PROIECT BUGET</t>
  </si>
  <si>
    <t>PE ANUL 2023</t>
  </si>
  <si>
    <t>Denumire indicator</t>
  </si>
  <si>
    <t>Buget 2022</t>
  </si>
  <si>
    <t>Realizat 2022</t>
  </si>
  <si>
    <t>Proiect Buget 2023</t>
  </si>
  <si>
    <t>% fata de Buget 2022</t>
  </si>
  <si>
    <t>% fata de realizat 2022</t>
  </si>
  <si>
    <t>VENITURI - TOTAL d.c.</t>
  </si>
  <si>
    <t xml:space="preserve">   Venituri proprii</t>
  </si>
  <si>
    <t xml:space="preserve">   Subventii</t>
  </si>
  <si>
    <t xml:space="preserve">Casa de cultura </t>
  </si>
  <si>
    <t xml:space="preserve">       - venituri proprii</t>
  </si>
  <si>
    <t xml:space="preserve">       - transferuri de la bugetul local</t>
  </si>
  <si>
    <t>Directia de termoficare</t>
  </si>
  <si>
    <t>Directia Servicii Publice Publice</t>
  </si>
  <si>
    <t xml:space="preserve">       - buget local</t>
  </si>
  <si>
    <t xml:space="preserve">CHELTUIELI - TOTAL***)  </t>
  </si>
  <si>
    <t xml:space="preserve">    Cheltuieli de personal</t>
  </si>
  <si>
    <t xml:space="preserve">    Cheltuieli materiale si servicii</t>
  </si>
  <si>
    <t xml:space="preserve">    Cheltuieli de capital</t>
  </si>
  <si>
    <t>Cap 54.10</t>
  </si>
  <si>
    <t>ALTE SERVICII PUBLICE GENERALE</t>
  </si>
  <si>
    <t>Cap 61.10</t>
  </si>
  <si>
    <t>ORDINE PUBLICA SI SIGURANTA NATIONALA</t>
  </si>
  <si>
    <t>Cap 65.10</t>
  </si>
  <si>
    <t>INVATAMANT</t>
  </si>
  <si>
    <t>Cap 66.10</t>
  </si>
  <si>
    <t>SANATATE</t>
  </si>
  <si>
    <t>Cap 67.10</t>
  </si>
  <si>
    <t>CULTURA, RECREERE SI RELIGIE(Casa de cultura)</t>
  </si>
  <si>
    <t xml:space="preserve">          Cheltuieli de personal</t>
  </si>
  <si>
    <t xml:space="preserve">          Cheltuieli materiale si servicii total d.c.</t>
  </si>
  <si>
    <t xml:space="preserve">             Reparatii curente</t>
  </si>
  <si>
    <t xml:space="preserve">             Manifestari cultural-artistice</t>
  </si>
  <si>
    <t xml:space="preserve">            Proiecte Legea nr.350/2005</t>
  </si>
  <si>
    <t xml:space="preserve">            Cheltuieli de intretinere si functionare</t>
  </si>
  <si>
    <t xml:space="preserve">         Cheltuieli de capital</t>
  </si>
  <si>
    <t>68.10</t>
  </si>
  <si>
    <t>ASIGURARI SI ASISTENTA SOCIALA</t>
  </si>
  <si>
    <t>Directia Servicii Publice</t>
  </si>
  <si>
    <t xml:space="preserve">    Subventii pentru transportul  public local</t>
  </si>
  <si>
    <t xml:space="preserve">    Subventii pentru serviciul de salubrizare</t>
  </si>
  <si>
    <t>Din total  :</t>
  </si>
  <si>
    <t>CAP 66.02</t>
  </si>
  <si>
    <t>66.02 ALTE INSTITUTII SI ACTIUNI SANITARE</t>
  </si>
  <si>
    <t>CAP 67.02</t>
  </si>
  <si>
    <t>67.02 CULTURA, RECREERE SI RELIGIE</t>
  </si>
  <si>
    <t>S.C.V.T.I.S.S.P.(Spatii verzi)-67.02.05.03</t>
  </si>
  <si>
    <t>Cheltuieli materiale total d.c.</t>
  </si>
  <si>
    <t xml:space="preserve"> - reparatii curente</t>
  </si>
  <si>
    <t>Reparatii sisteme de irigatii ;reparatii in Parcul Regele Mihai l;reparatii in Padurea Schullerwald;rectificat suprafete gazon;refacere spatiu verde scuar Bulevardul Republicii;eparatii curente in baza de productie;reparatii utilaje proprii;</t>
  </si>
  <si>
    <t>;</t>
  </si>
  <si>
    <t>- materiale si prestari servicii cu caracter functional</t>
  </si>
  <si>
    <t>ANEXA nr. 1</t>
  </si>
  <si>
    <t xml:space="preserve"> - alte bunuri si servicii pentru intretinere si functionare</t>
  </si>
  <si>
    <t>ANEXA  nr. 2</t>
  </si>
  <si>
    <t>- inchirieri utilaje</t>
  </si>
  <si>
    <t>Inchiriere autoscara &gt;20m</t>
  </si>
  <si>
    <t xml:space="preserve"> -obiecte inventar</t>
  </si>
  <si>
    <t>unelte de lucru(pompa de stropit,greble,lopeti,foarfece gard viu,foarfece trandafiri,furci,motofierastrau,scara aluminiu,cantar electronic 5 kg ,motoforeza de pamant, fierastrau cu acumulator 4 buc.,roabe 4 buc,elemente luminoase in Parcul Municipal Regele Mihai I)</t>
  </si>
  <si>
    <t>-cheltuieli de intretinere si functionare</t>
  </si>
  <si>
    <t>Cheltuieli utilitati( incalzit sere,energie electrica,apa pentru sere si parcuri),piese de schimb,combustibili pentru motocositori,hrana pentru pesti in Parcul municipal,protectia muncii,materiale sanitare,telefon,materiale curatenie in Parcul municipal si Padurea Schullerwald,furnituri birou</t>
  </si>
  <si>
    <t>CAP 70.02</t>
  </si>
  <si>
    <t>70.02 LOCUINTE, SERVICII SI DEZVOLTARE  PUBLICA</t>
  </si>
  <si>
    <t>Strand, capela</t>
  </si>
  <si>
    <t>-reparatii curente</t>
  </si>
  <si>
    <t>Reparatii la Capela Mortuara;Reparatii in Cimitirul Eroilor(inlocuit cruci,reparatii monument);Reparatii cimitir nou(cladire administrativa);reparatii la strandul municipal;</t>
  </si>
  <si>
    <t>Cheltuieli utilitati ( apa si energie electrica pentru strand,capela, incalzit pentru capela) ;transport reziduuri -capela mortuara,strandul municipal si picnic Codrisor,servicii paza capela si strand,servicii de intretinere instalatii pentru strand,serviciu extern pentru sanatate si securitate in munca,servicii de salvare acvatica,incarcat extinctoare,obiecte de inventar,protectia muncii, intretinere si revizii platforma capela,telefon, materiale curatenie si produse intretinere apa la capela si strand municipal,licenta muzica ambientala Strand, Servicii de mentenanta camera tehnica Strand</t>
  </si>
  <si>
    <t>Serviciul Deratizare,dezinsectie,dezinfectie</t>
  </si>
  <si>
    <t>Materiale pentru urmatoarele activitati pe domeniul public-dezinsectie interioara -607184 mp, deratizare interioara -155680 mp, dezinsectie exterioara -4766296 mp , deratizare exterioara -37800 mp</t>
  </si>
  <si>
    <t>- cheltuieli de intretinere si functionare</t>
  </si>
  <si>
    <t>Comision ANRSC,serviciu extern pentru sanatate si securitate in munca,protectia muncii,servicii de medicina muncii,taxa anuala licenta clasa 2,taxa pentru reinnoire licenta D.D.D., contributie fond persoane cu handicap,combustibil,materiale sanitare, telefon,furnituri de birou</t>
  </si>
  <si>
    <t>Ecarisaj</t>
  </si>
  <si>
    <t>- alte obiecte de inventar</t>
  </si>
  <si>
    <t>Sistem supraveghere wirelles, stingatoare incendiu 3 buc.</t>
  </si>
  <si>
    <t>Cheltuieli utilitati ( energie electrica si apa pentru adapost caini fara stapan),tratamente pentru cainii din adapost,vidanjare adapost pentru caini,transport reziduuri adapost pentru caini, ,materiale sanitare pentru capturare caini,medicamente pentru capturare,servicii veterinare de supraveghere la capturare,servicii crematoriu, serviciu extern pentru sanatate si securitate in munca, sume aferente persoanelor cu handicap neancadrate, protectia muncii</t>
  </si>
  <si>
    <t>Iluminat public -70.02.06</t>
  </si>
  <si>
    <t>Cheltuieli materiale si servicii d.c.</t>
  </si>
  <si>
    <t>- consum energie (iluminat public)</t>
  </si>
  <si>
    <t>Iluminat public</t>
  </si>
  <si>
    <t>-materiale si prestari servicii cu caracter functional</t>
  </si>
  <si>
    <t>materiale pentru iluminat ornamental festiv si pentru corpuri de iluminat led cu panou fotovoltaic</t>
  </si>
  <si>
    <t>- reparatii si intretinere retele pentru iluminat public</t>
  </si>
  <si>
    <t>reparatii si intretinere retele pentru iluminatul public;</t>
  </si>
  <si>
    <t>Chirii</t>
  </si>
  <si>
    <t>inchirierea elementelor de iluminat ornamental  festiv;</t>
  </si>
  <si>
    <t>Serviciul Intretinere imobile si mobilier urban</t>
  </si>
  <si>
    <t>intretinere banci -600 buc,inlocuire sipci pentru 100 banci, intretinere spatii de joaca(echipamente si imprejmuire), intretinere pasaj pietonal subteran str.Garii -str.Dimitrie Cantemir, intretinere indicatoare - 600 buc,intretinere imobile Simpozionului nr.2,intretinere WC -public Piata Centrala</t>
  </si>
  <si>
    <t>- reparatii curente</t>
  </si>
  <si>
    <t xml:space="preserve">Reparatii fantani arteziene( Calea Moldovei,Panait Cerna,Piata Petru Rares), reparatii lampi cu lumina galben intermitenta(str.C.R.Vivu 4 buc,str.Crinilor  2buc,str.Imparatul Traian 2 buc), Reparatii cladiri ale municipiului Bistrita,gradinite si scoli,Reparatii cosuri de gunoi,Vopsit garduri la spatii de joaca 28 buc, Lucrari de reparatii indicatoare rutiere,stalpi,semafoare rutiere,Lucrari de executie fundatii lampi cu lumina galben intermitent, Lucrari de reparatii suprafete din cauciuc la spatiile de joaca,Reparatii instalatie incalzire str. Simpozionului nr.2Reparatii utilaje proprii; </t>
  </si>
  <si>
    <t xml:space="preserve"> -obiecte de inventar</t>
  </si>
  <si>
    <t>picioare de banca -40 buc,unelte de lucru diferite(masina de gaurit ,autofiletanta,motofierastrau,masina de taiat gresie,polizor,con reflectorizant stradal 50 buc, cosuri de gunoi 30 buc.</t>
  </si>
  <si>
    <t>Cheltuieli utilitati(energie electrica,apa-canal), piese de schimb,protectia muncii,serviciu extern de sanatate si securitate in munca,telefon,materiale sanitare,vidanjare fosa septica, chirii, colectare si transport reziduuri,verificari stingatoare,verificare prize de pamant,verificare supape de siguranta;</t>
  </si>
  <si>
    <t>Serviciul Mecanizare</t>
  </si>
  <si>
    <t xml:space="preserve">  Cheltuieli materiale si servicii</t>
  </si>
  <si>
    <t xml:space="preserve"> - carburanti (motorina, benzina)</t>
  </si>
  <si>
    <t>combustibili pentru 77 autovehicule si utilaje de lucru</t>
  </si>
  <si>
    <t xml:space="preserve"> - piese de schimb</t>
  </si>
  <si>
    <t>piese de schimb pentru 92 autovehicule,utilaje,remorci si accesorii folosite pentru lucrarile specifice serviciilor</t>
  </si>
  <si>
    <t xml:space="preserve"> -reparatii curente</t>
  </si>
  <si>
    <t>Reparatii curente pentru 40 utilaje si autovehicule</t>
  </si>
  <si>
    <t>-prime de asigurare(RCA + CASCO)</t>
  </si>
  <si>
    <t>Prime de asigurare (RCA+CASCO),asigurare RCA -pentru 73 autovehicule si utilaje de lucru,asigurare CASCO- pentru 6 autovehicule</t>
  </si>
  <si>
    <t xml:space="preserve">  - cheltuieli de intretinere si functionare</t>
  </si>
  <si>
    <t>cheltuieli utilitati (apa-canal ,gaz,energie electrica),inspectii tehnice periodice pentru 37 utlilaje si autovehicule,vulcanizari auto,contract RT pentru echipamente ridicat, verificari metrologice,taxa utilizare drumuri nationale,certificare ISCIR automacara,verificare tahograf,contract RSVTI,contract servicii pentru centrala alarma,contract de verificat instalatie evacuare  fum,contract verificare supapa de siguranta,incarcat instinctoare,inmatriculari auto,masuratori priza de pamant,colectare si transport deseuri,taxa curierat;</t>
  </si>
  <si>
    <t>Serviciul Exploatare centrale termice, instalatii</t>
  </si>
  <si>
    <t xml:space="preserve"> - cheltuieli de intretinere si functionare</t>
  </si>
  <si>
    <t>cheltuieli utilitati(apa-canal pentru fantani arteziene,energie electrica pentru semafoare),protectia muncii,pregatire profesionala,materiale sanitare,sume aferente persoanelor cu handicap neincadrate,materiale curatenie,furnituri de birou</t>
  </si>
  <si>
    <t>reparatii curente  pentru cladiri ale municipiului Bistrita, scoli si gradinite,reparatii fantani arteziene si cismele,reparatii si intretinere semafoare,reparatii retea de apa str. Simpozionului nr.2</t>
  </si>
  <si>
    <t>Verificari supape de siguranta conform prescriptii tehnice ISCIR,actualizare autorizatie ISCIR, persoana juridica - DSP Bistrita,verificari metrologice analizoare gaze ,verificat priza de pamant,analize laborator apa,verificari metrologice aparate de masura,contract extern de sanatate si securitate in munca,contract prestari servicii intretinere sisteme de supraveghere video,verificari extinctoare,verificare hihrant exterior,transport reziduuri;</t>
  </si>
  <si>
    <t>CAP 74.02</t>
  </si>
  <si>
    <t>74.02 PROTECTIA MEDIULUI</t>
  </si>
  <si>
    <t>Serviciul Salubrizare - 74.02.05.01</t>
  </si>
  <si>
    <t xml:space="preserve"> - ape meteorice</t>
  </si>
  <si>
    <t>Cheltuieli apa meteorica - domeniul public</t>
  </si>
  <si>
    <t xml:space="preserve"> - salubrizare</t>
  </si>
  <si>
    <t>Activitati de salubrizare( maturat manual,maturat mecanic,transport deseuri stradale,curatat rigole,stropit carosabil,colectare cadavre animale), prestari sevicii penitenciar( Luna curateniei)serviciu extern pentru sanatate si securitate in munca, taxa de salubrizare pentru persoanele fizice , taxa de salubrizare pentru persoanele juridice,tarif pentru deseuri reciclabile persoane fizice,tarif pentru deseuri reciclabile persoane juridice;</t>
  </si>
  <si>
    <t>-transport</t>
  </si>
  <si>
    <t xml:space="preserve">transport deseuri din activitatea Directiei Servicii Publice </t>
  </si>
  <si>
    <t>protectia muncii,materiale sanitare,serviciu extern pentru securitate si sanatate in munca,pregatire profesionala,servicii functionare camere supraveghere platforme colectare deseuri</t>
  </si>
  <si>
    <t>Subventii pentru serviciul de salubrizare</t>
  </si>
  <si>
    <t>CAP.84.02</t>
  </si>
  <si>
    <t>84.02 TRANSPORTURI</t>
  </si>
  <si>
    <t>Serviciul Transport, administare circulatie -84.02.03.02</t>
  </si>
  <si>
    <t xml:space="preserve">                  - cheltuieli materiale total d.c.</t>
  </si>
  <si>
    <t xml:space="preserve">                              - Reparatii curente </t>
  </si>
  <si>
    <t xml:space="preserve">                              - Alte cheltuieli (furnituri de birou, apa-canal, iluminat, avize, asigurari)</t>
  </si>
  <si>
    <t xml:space="preserve">                  - cheltuieli de capital</t>
  </si>
  <si>
    <t>Transport ,administrare circulatie</t>
  </si>
  <si>
    <t>Chelt.materiale si serv.</t>
  </si>
  <si>
    <t xml:space="preserve"> -cheltuieli privind transportul public de calatori(HCL 178/30.09.2009)</t>
  </si>
  <si>
    <t>-cheltuieli privind transportul public de calatori(HCL 223/23.12.2019)</t>
  </si>
  <si>
    <t>contravaloare facilitati transport pentru pentru pensionari ,persoane cu handicap,veterani de razboi,abonamente pentru elevi si profesori din localitatile componente,transport elevi,servicii intretinere soft,taxa monitorizare ANRSC</t>
  </si>
  <si>
    <t xml:space="preserve"> -cheltuieli de intretinere si functionare</t>
  </si>
  <si>
    <t>Ecusoane taxi -120 seturi, autorizatii taxi -150 bucati, carduri/legitimatie persoane cu handicap -200 buc;licente de traseu -5 buc.;</t>
  </si>
  <si>
    <t>Reparatii copertine si panouri statii transport 100 buc,relocare statie cu copertina 1 buc</t>
  </si>
  <si>
    <t>Subventii privind transportul public de calatori</t>
  </si>
  <si>
    <t>HCL 207/25.11.2010-privind aprobarea subventionarii serviciului de transport public local</t>
  </si>
  <si>
    <t>Serviciul Intretinere strazi -84.02.03.03</t>
  </si>
  <si>
    <t xml:space="preserve"> - materiale si prestari servicii cu caracter functional</t>
  </si>
  <si>
    <t>Materiale pentru deszapezire (sare -400 to;clorura de calciu -1950 to,nisip 0- 8  75 mc); indicatoare rutiere -450 buc;oglinzi rutiere -35 buc ; materiale pentru intretinere  la statia de mixturi si utilaje de la serviciul intretinere strazi;</t>
  </si>
  <si>
    <t xml:space="preserve"> -chirii</t>
  </si>
  <si>
    <t>inchiriat utilaje pentru deszapezire ,inchiriat automacara,inchiriat masini pentru transport materiale,inchiriat soft pentru monitorizarea patrimoniului municipal</t>
  </si>
  <si>
    <t>ANEXA nr.3</t>
  </si>
  <si>
    <t>Cheltuieli utilitati (energie electrica, apa-canal, gaz ptr.statia de mixturi);elaborare retete mixturi asfaltice; analiza mixturi in terte laboratoare; analize sedimente zgomot statia de mixturi; audit, urmarire certificare mixturi asfaltice, recertificare ISO,contract consultanta pentru audit ISO, comision ANRSC-pentru activitatea de deszapezire, taxa licenta deszapezire; etalonare mijloace de masurare;curatat cosuri de fum;servicii de verificari tehnice instalatii gaze naturale;documentatie autorizatie SGA pentru poduri ;avize mediu,utilitati;studii coexistenta,inundabilitate,hidrologice ;studii geotehnice;documentatii,avize SGA,mediu;contract supraveghere arheologica;documentatii pentru autorizatie demolare 3 puncte termice;servicii de verificari tehnice pentru instalatii gaze naturale; service tehnica de calcul ,copiator,sisteme supraveghere video ;paza depozit Zavoaie;verificare hidranti;verificat prize de pamant;verificare supape de siguranta recipienti sub presiune, verificare stingatoare;; intretinere soft Indeco;cheltuieli de judecata vouchere de vacanta ;serviciu extern pentru sanatate si securitate in munca; incarcat instinctoare; protectia muncii; materiale sanitare; materiale pentru curatenie; furnituri de birou;</t>
  </si>
  <si>
    <t>-transport materiale</t>
  </si>
  <si>
    <t>transport  sare  pentru activitatea de deszapezire</t>
  </si>
  <si>
    <t>Director executiv</t>
  </si>
  <si>
    <t>Director executiv adj.</t>
  </si>
  <si>
    <t xml:space="preserve">Ioan Cretiu </t>
  </si>
  <si>
    <t>Dan Sarmasan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</si>
</sst>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0"/>
      <name val="Arial"/>
    </font>
    <font>
      <sz val="8"/>
      <name val="Arial"/>
      <family val="2"/>
    </font>
    <font>
      <b/>
      <sz val="12"/>
      <name val="Arial"/>
      <family val="2"/>
    </font>
    <font>
      <sz val="12"/>
      <name val="Arial"/>
      <family val="2"/>
    </font>
    <font>
      <sz val="10"/>
      <name val="Arial"/>
      <family val="2"/>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4"/>
      <name val="Arial"/>
      <family val="2"/>
    </font>
    <font>
      <sz val="16"/>
      <name val="Arial"/>
      <family val="2"/>
    </font>
    <font>
      <b/>
      <sz val="18"/>
      <name val="Arial"/>
      <family val="2"/>
    </font>
    <font>
      <sz val="18"/>
      <name val="Arial"/>
      <family val="2"/>
    </font>
    <font>
      <sz val="12"/>
      <name val="Arial"/>
      <family val="2"/>
      <charset val="238"/>
    </font>
    <font>
      <u/>
      <sz val="10"/>
      <color indexed="12"/>
      <name val="Arial"/>
      <family val="2"/>
    </font>
    <font>
      <b/>
      <sz val="12"/>
      <color theme="1"/>
      <name val="Arial"/>
      <family val="2"/>
    </font>
    <font>
      <sz val="12"/>
      <color theme="1"/>
      <name val="Arial"/>
      <family val="2"/>
    </font>
    <font>
      <b/>
      <sz val="12"/>
      <color theme="1"/>
      <name val="Arial"/>
      <family val="2"/>
      <charset val="238"/>
    </font>
    <font>
      <b/>
      <sz val="16"/>
      <name val="Arial"/>
      <family val="2"/>
      <charset val="238"/>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1"/>
        <bgColor indexed="64"/>
      </patternFill>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3">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3" borderId="0" applyNumberFormat="0" applyBorder="0" applyAlignment="0" applyProtection="0"/>
    <xf numFmtId="0" fontId="8" fillId="20" borderId="1" applyNumberFormat="0" applyAlignment="0" applyProtection="0"/>
    <xf numFmtId="0" fontId="9" fillId="21" borderId="3" applyNumberFormat="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0" borderId="4"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5" fillId="7" borderId="1" applyNumberFormat="0" applyAlignment="0" applyProtection="0"/>
    <xf numFmtId="0" fontId="16" fillId="0" borderId="2" applyNumberFormat="0" applyFill="0" applyAlignment="0" applyProtection="0"/>
    <xf numFmtId="0" fontId="17" fillId="22" borderId="0" applyNumberFormat="0" applyBorder="0" applyAlignment="0" applyProtection="0"/>
    <xf numFmtId="0" fontId="4" fillId="23" borderId="8" applyNumberFormat="0" applyFont="0" applyAlignment="0" applyProtection="0"/>
    <xf numFmtId="0" fontId="18" fillId="20" borderId="7" applyNumberForma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xf numFmtId="0" fontId="27" fillId="0" borderId="0" applyNumberFormat="0" applyFill="0" applyBorder="0" applyAlignment="0" applyProtection="0">
      <alignment vertical="top"/>
      <protection locked="0"/>
    </xf>
  </cellStyleXfs>
  <cellXfs count="102">
    <xf numFmtId="0" fontId="0" fillId="0" borderId="0" xfId="0"/>
    <xf numFmtId="0" fontId="3" fillId="0" borderId="0" xfId="0" applyFont="1" applyAlignment="1">
      <alignment wrapText="1"/>
    </xf>
    <xf numFmtId="0" fontId="3" fillId="0" borderId="0" xfId="0" applyFont="1"/>
    <xf numFmtId="0" fontId="3" fillId="0" borderId="0" xfId="0" applyFont="1" applyAlignment="1">
      <alignment vertical="center"/>
    </xf>
    <xf numFmtId="0" fontId="2" fillId="0" borderId="10" xfId="0" applyFont="1" applyBorder="1" applyAlignment="1">
      <alignment vertical="center" wrapText="1"/>
    </xf>
    <xf numFmtId="0" fontId="2" fillId="0" borderId="0" xfId="0" applyFont="1" applyAlignment="1">
      <alignment horizontal="center" vertical="center" wrapText="1"/>
    </xf>
    <xf numFmtId="0" fontId="2" fillId="24" borderId="10" xfId="0" applyFont="1" applyFill="1" applyBorder="1" applyAlignment="1">
      <alignment vertical="center"/>
    </xf>
    <xf numFmtId="0" fontId="2" fillId="0" borderId="0" xfId="0" applyFont="1"/>
    <xf numFmtId="4" fontId="2" fillId="0" borderId="10" xfId="0" applyNumberFormat="1" applyFont="1" applyBorder="1" applyAlignment="1">
      <alignment vertical="center"/>
    </xf>
    <xf numFmtId="0" fontId="3" fillId="0" borderId="10" xfId="0" applyFont="1" applyBorder="1" applyAlignment="1">
      <alignment vertical="center"/>
    </xf>
    <xf numFmtId="0" fontId="3" fillId="0" borderId="10" xfId="0" applyFont="1" applyBorder="1" applyAlignment="1">
      <alignment vertical="center" wrapText="1"/>
    </xf>
    <xf numFmtId="4" fontId="3" fillId="0" borderId="10" xfId="0" applyNumberFormat="1" applyFont="1" applyBorder="1" applyAlignment="1">
      <alignment vertical="center"/>
    </xf>
    <xf numFmtId="4" fontId="3" fillId="0" borderId="10" xfId="0" applyNumberFormat="1" applyFont="1" applyBorder="1"/>
    <xf numFmtId="4" fontId="2" fillId="24" borderId="10" xfId="0" applyNumberFormat="1" applyFont="1" applyFill="1" applyBorder="1" applyAlignment="1">
      <alignment vertical="center"/>
    </xf>
    <xf numFmtId="0" fontId="2" fillId="24" borderId="10" xfId="0" applyFont="1" applyFill="1" applyBorder="1" applyAlignment="1">
      <alignment vertical="center" wrapText="1"/>
    </xf>
    <xf numFmtId="0" fontId="2" fillId="24" borderId="0" xfId="0" applyFont="1" applyFill="1"/>
    <xf numFmtId="0" fontId="3" fillId="0" borderId="10" xfId="0" applyFont="1" applyBorder="1" applyAlignment="1" applyProtection="1">
      <alignment vertical="center" wrapText="1"/>
      <protection locked="0"/>
    </xf>
    <xf numFmtId="0" fontId="2" fillId="25" borderId="0" xfId="0" applyFont="1" applyFill="1" applyProtection="1">
      <protection locked="0"/>
    </xf>
    <xf numFmtId="0" fontId="3" fillId="0" borderId="10" xfId="0" applyFont="1" applyBorder="1" applyProtection="1">
      <protection locked="0"/>
    </xf>
    <xf numFmtId="0" fontId="3" fillId="0" borderId="0" xfId="0" applyFont="1" applyProtection="1">
      <protection locked="0"/>
    </xf>
    <xf numFmtId="0" fontId="2" fillId="0" borderId="10" xfId="0" applyFont="1" applyBorder="1" applyProtection="1">
      <protection locked="0"/>
    </xf>
    <xf numFmtId="0" fontId="2" fillId="0" borderId="0" xfId="0" applyFont="1" applyProtection="1">
      <protection locked="0"/>
    </xf>
    <xf numFmtId="4" fontId="3" fillId="0" borderId="0" xfId="0" applyNumberFormat="1" applyFont="1"/>
    <xf numFmtId="4" fontId="2" fillId="25" borderId="10" xfId="0" applyNumberFormat="1" applyFont="1" applyFill="1" applyBorder="1" applyAlignment="1">
      <alignment vertical="center"/>
    </xf>
    <xf numFmtId="4" fontId="2" fillId="0" borderId="0" xfId="0" applyNumberFormat="1" applyFont="1" applyProtection="1">
      <protection locked="0"/>
    </xf>
    <xf numFmtId="0" fontId="3" fillId="0" borderId="10" xfId="0" quotePrefix="1" applyFont="1" applyBorder="1" applyAlignment="1" applyProtection="1">
      <alignment vertical="center" wrapText="1"/>
      <protection locked="0"/>
    </xf>
    <xf numFmtId="0" fontId="3" fillId="25" borderId="10" xfId="0" applyFont="1" applyFill="1" applyBorder="1" applyProtection="1">
      <protection locked="0"/>
    </xf>
    <xf numFmtId="0" fontId="3" fillId="26" borderId="10" xfId="0" applyFont="1" applyFill="1" applyBorder="1" applyProtection="1">
      <protection locked="0"/>
    </xf>
    <xf numFmtId="4" fontId="3" fillId="26" borderId="10" xfId="0" applyNumberFormat="1" applyFont="1" applyFill="1" applyBorder="1" applyAlignment="1">
      <alignment vertical="center"/>
    </xf>
    <xf numFmtId="0" fontId="3" fillId="26" borderId="0" xfId="0" applyFont="1" applyFill="1" applyProtection="1">
      <protection locked="0"/>
    </xf>
    <xf numFmtId="0" fontId="22" fillId="0" borderId="0" xfId="0" applyFont="1"/>
    <xf numFmtId="0" fontId="23" fillId="0" borderId="0" xfId="0" applyFont="1"/>
    <xf numFmtId="0" fontId="23" fillId="0" borderId="0" xfId="0" applyFont="1" applyAlignment="1">
      <alignment vertical="center"/>
    </xf>
    <xf numFmtId="0" fontId="24" fillId="0" borderId="0" xfId="0" applyFont="1" applyAlignment="1">
      <alignment vertical="center"/>
    </xf>
    <xf numFmtId="0" fontId="25" fillId="0" borderId="0" xfId="0" applyFont="1" applyAlignment="1">
      <alignment wrapText="1"/>
    </xf>
    <xf numFmtId="0" fontId="25" fillId="0" borderId="0" xfId="0" applyFont="1"/>
    <xf numFmtId="0" fontId="25" fillId="0" borderId="0" xfId="0" applyFont="1" applyAlignment="1">
      <alignment vertical="center"/>
    </xf>
    <xf numFmtId="0" fontId="24" fillId="0" borderId="10" xfId="0" applyFont="1" applyBorder="1" applyAlignment="1">
      <alignment vertical="center" wrapText="1"/>
    </xf>
    <xf numFmtId="0" fontId="24" fillId="0" borderId="10" xfId="0" applyFont="1" applyBorder="1" applyAlignment="1">
      <alignment horizontal="center" vertical="center" wrapText="1"/>
    </xf>
    <xf numFmtId="0" fontId="24" fillId="0" borderId="10" xfId="0" applyFont="1" applyBorder="1" applyAlignment="1">
      <alignment vertical="center"/>
    </xf>
    <xf numFmtId="4" fontId="24" fillId="0" borderId="10" xfId="0" applyNumberFormat="1" applyFont="1" applyBorder="1" applyAlignment="1">
      <alignment vertical="center"/>
    </xf>
    <xf numFmtId="0" fontId="24" fillId="0" borderId="10" xfId="0" applyFont="1" applyBorder="1"/>
    <xf numFmtId="0" fontId="25" fillId="0" borderId="10" xfId="0" applyFont="1" applyBorder="1" applyAlignment="1">
      <alignment vertical="center"/>
    </xf>
    <xf numFmtId="0" fontId="25" fillId="0" borderId="10" xfId="0" applyFont="1" applyBorder="1" applyAlignment="1">
      <alignment vertical="center" wrapText="1"/>
    </xf>
    <xf numFmtId="4" fontId="25" fillId="0" borderId="10" xfId="0" applyNumberFormat="1" applyFont="1" applyBorder="1" applyAlignment="1">
      <alignment vertical="center"/>
    </xf>
    <xf numFmtId="0" fontId="24" fillId="24" borderId="10" xfId="0" applyFont="1" applyFill="1" applyBorder="1" applyAlignment="1">
      <alignment vertical="center"/>
    </xf>
    <xf numFmtId="0" fontId="24" fillId="24" borderId="10" xfId="0" applyFont="1" applyFill="1" applyBorder="1" applyAlignment="1">
      <alignment vertical="center" wrapText="1"/>
    </xf>
    <xf numFmtId="4" fontId="24" fillId="24" borderId="10" xfId="0" applyNumberFormat="1" applyFont="1" applyFill="1" applyBorder="1"/>
    <xf numFmtId="4" fontId="24" fillId="24" borderId="10" xfId="0" applyNumberFormat="1" applyFont="1" applyFill="1" applyBorder="1" applyAlignment="1">
      <alignment vertical="center"/>
    </xf>
    <xf numFmtId="0" fontId="24" fillId="0" borderId="11" xfId="0" applyFont="1" applyBorder="1" applyAlignment="1">
      <alignment vertical="center" wrapText="1"/>
    </xf>
    <xf numFmtId="4" fontId="24" fillId="0" borderId="0" xfId="0" applyNumberFormat="1" applyFont="1" applyAlignment="1">
      <alignment vertical="center"/>
    </xf>
    <xf numFmtId="0" fontId="24" fillId="0" borderId="10" xfId="0" applyFont="1" applyBorder="1" applyAlignment="1">
      <alignment horizontal="left" vertical="center" wrapText="1"/>
    </xf>
    <xf numFmtId="4" fontId="24" fillId="0" borderId="10" xfId="0" applyNumberFormat="1" applyFont="1" applyBorder="1"/>
    <xf numFmtId="0" fontId="3" fillId="0" borderId="0" xfId="0" quotePrefix="1" applyFont="1" applyAlignment="1">
      <alignment horizontal="center" wrapText="1"/>
    </xf>
    <xf numFmtId="4" fontId="3" fillId="0" borderId="0" xfId="0" applyNumberFormat="1" applyFont="1" applyAlignment="1">
      <alignment vertical="center"/>
    </xf>
    <xf numFmtId="4" fontId="2" fillId="26" borderId="10" xfId="0" applyNumberFormat="1" applyFont="1" applyFill="1" applyBorder="1" applyAlignment="1">
      <alignment vertical="center"/>
    </xf>
    <xf numFmtId="4" fontId="2" fillId="0" borderId="10" xfId="0" applyNumberFormat="1" applyFont="1" applyBorder="1" applyProtection="1">
      <protection locked="0"/>
    </xf>
    <xf numFmtId="49" fontId="3" fillId="0" borderId="10" xfId="0" applyNumberFormat="1" applyFont="1" applyBorder="1" applyAlignment="1" applyProtection="1">
      <alignment horizontal="left" vertical="center" wrapText="1"/>
      <protection locked="0"/>
    </xf>
    <xf numFmtId="0" fontId="3" fillId="0" borderId="10" xfId="0" quotePrefix="1" applyFont="1" applyBorder="1" applyAlignment="1" applyProtection="1">
      <alignment wrapText="1"/>
      <protection locked="0"/>
    </xf>
    <xf numFmtId="49" fontId="3" fillId="0" borderId="10" xfId="0" quotePrefix="1" applyNumberFormat="1" applyFont="1" applyBorder="1" applyAlignment="1" applyProtection="1">
      <alignment horizontal="left" vertical="center" wrapText="1"/>
      <protection locked="0"/>
    </xf>
    <xf numFmtId="0" fontId="3" fillId="0" borderId="10" xfId="0" quotePrefix="1" applyFont="1" applyBorder="1" applyAlignment="1">
      <alignment vertical="center" wrapText="1"/>
    </xf>
    <xf numFmtId="0" fontId="3" fillId="25" borderId="10" xfId="0" applyFont="1" applyFill="1" applyBorder="1" applyAlignment="1">
      <alignment vertical="center"/>
    </xf>
    <xf numFmtId="0" fontId="2" fillId="25" borderId="10" xfId="0" applyFont="1" applyFill="1" applyBorder="1" applyProtection="1">
      <protection locked="0"/>
    </xf>
    <xf numFmtId="4" fontId="2" fillId="25" borderId="10" xfId="0" applyNumberFormat="1" applyFont="1" applyFill="1" applyBorder="1" applyAlignment="1">
      <alignment horizontal="right" vertical="center"/>
    </xf>
    <xf numFmtId="0" fontId="2" fillId="25" borderId="10" xfId="0" applyFont="1" applyFill="1" applyBorder="1" applyAlignment="1" applyProtection="1">
      <alignment vertical="center" wrapText="1"/>
      <protection locked="0"/>
    </xf>
    <xf numFmtId="0" fontId="2" fillId="26" borderId="10" xfId="0" applyFont="1" applyFill="1" applyBorder="1" applyAlignment="1" applyProtection="1">
      <alignment vertical="center" wrapText="1"/>
      <protection locked="0"/>
    </xf>
    <xf numFmtId="0" fontId="2" fillId="25" borderId="10" xfId="0" applyFont="1" applyFill="1" applyBorder="1" applyAlignment="1">
      <alignment vertical="center"/>
    </xf>
    <xf numFmtId="0" fontId="2" fillId="25" borderId="10" xfId="0" applyFont="1" applyFill="1" applyBorder="1" applyAlignment="1" applyProtection="1">
      <alignment vertical="center"/>
      <protection locked="0"/>
    </xf>
    <xf numFmtId="0" fontId="2" fillId="27" borderId="0" xfId="0" applyFont="1" applyFill="1" applyProtection="1">
      <protection locked="0"/>
    </xf>
    <xf numFmtId="22" fontId="3" fillId="0" borderId="0" xfId="0" applyNumberFormat="1" applyFont="1"/>
    <xf numFmtId="14" fontId="3" fillId="0" borderId="0" xfId="0" applyNumberFormat="1" applyFont="1"/>
    <xf numFmtId="4" fontId="2" fillId="0" borderId="10" xfId="0" applyNumberFormat="1" applyFont="1" applyBorder="1" applyAlignment="1">
      <alignment vertical="distributed"/>
    </xf>
    <xf numFmtId="4" fontId="3" fillId="26" borderId="10" xfId="0" applyNumberFormat="1" applyFont="1" applyFill="1" applyBorder="1" applyAlignment="1">
      <alignment vertical="distributed"/>
    </xf>
    <xf numFmtId="4" fontId="3" fillId="0" borderId="10" xfId="0" applyNumberFormat="1" applyFont="1" applyBorder="1" applyAlignment="1">
      <alignment vertical="distributed"/>
    </xf>
    <xf numFmtId="4" fontId="26" fillId="0" borderId="10" xfId="0" applyNumberFormat="1" applyFont="1" applyBorder="1" applyAlignment="1">
      <alignment vertical="distributed"/>
    </xf>
    <xf numFmtId="0" fontId="3" fillId="26" borderId="10" xfId="42" applyFont="1" applyFill="1" applyBorder="1" applyAlignment="1" applyProtection="1">
      <alignment horizontal="left" vertical="center" wrapText="1"/>
      <protection locked="0"/>
    </xf>
    <xf numFmtId="0" fontId="3" fillId="0" borderId="10" xfId="0" applyFont="1" applyBorder="1" applyAlignment="1">
      <alignment vertical="top" wrapText="1"/>
    </xf>
    <xf numFmtId="0" fontId="28" fillId="28" borderId="10" xfId="0" applyFont="1" applyFill="1" applyBorder="1" applyAlignment="1">
      <alignment vertical="center"/>
    </xf>
    <xf numFmtId="0" fontId="28" fillId="28" borderId="10" xfId="0" applyFont="1" applyFill="1" applyBorder="1" applyAlignment="1">
      <alignment wrapText="1"/>
    </xf>
    <xf numFmtId="4" fontId="29" fillId="28" borderId="10" xfId="0" applyNumberFormat="1" applyFont="1" applyFill="1" applyBorder="1"/>
    <xf numFmtId="4" fontId="30" fillId="28" borderId="10" xfId="0" applyNumberFormat="1" applyFont="1" applyFill="1" applyBorder="1"/>
    <xf numFmtId="0" fontId="31" fillId="0" borderId="0" xfId="0" applyFont="1" applyAlignment="1">
      <alignment horizontal="center"/>
    </xf>
    <xf numFmtId="4" fontId="3" fillId="0" borderId="0" xfId="0" applyNumberFormat="1" applyFont="1" applyProtection="1">
      <protection locked="0"/>
    </xf>
    <xf numFmtId="4" fontId="27" fillId="0" borderId="10" xfId="42" applyNumberFormat="1" applyBorder="1" applyAlignment="1" applyProtection="1">
      <alignment vertical="center"/>
    </xf>
    <xf numFmtId="0" fontId="2" fillId="0" borderId="10" xfId="0" applyFont="1" applyBorder="1" applyAlignment="1">
      <alignment vertical="center"/>
    </xf>
    <xf numFmtId="0" fontId="2" fillId="0" borderId="10" xfId="0" applyFont="1" applyBorder="1" applyAlignment="1">
      <alignment wrapText="1"/>
    </xf>
    <xf numFmtId="0" fontId="2" fillId="0" borderId="10" xfId="0" applyFont="1" applyBorder="1" applyAlignment="1" applyProtection="1">
      <alignment horizontal="left" vertical="center" wrapText="1"/>
      <protection locked="0"/>
    </xf>
    <xf numFmtId="4" fontId="2" fillId="0" borderId="10" xfId="0" applyNumberFormat="1" applyFont="1" applyBorder="1" applyAlignment="1" applyProtection="1">
      <alignment vertical="center" wrapText="1"/>
      <protection locked="0"/>
    </xf>
    <xf numFmtId="0" fontId="2" fillId="25" borderId="10" xfId="0" applyFont="1" applyFill="1" applyBorder="1" applyAlignment="1" applyProtection="1">
      <alignment wrapText="1"/>
      <protection locked="0"/>
    </xf>
    <xf numFmtId="4" fontId="2" fillId="25" borderId="10" xfId="0" applyNumberFormat="1" applyFont="1" applyFill="1" applyBorder="1"/>
    <xf numFmtId="0" fontId="2" fillId="26" borderId="10" xfId="0" applyFont="1" applyFill="1" applyBorder="1" applyProtection="1">
      <protection locked="0"/>
    </xf>
    <xf numFmtId="0" fontId="2" fillId="0" borderId="10" xfId="0" applyFont="1" applyBorder="1" applyAlignment="1" applyProtection="1">
      <alignment vertical="center"/>
      <protection locked="0"/>
    </xf>
    <xf numFmtId="0" fontId="2" fillId="26" borderId="10" xfId="0" applyFont="1" applyFill="1" applyBorder="1" applyAlignment="1">
      <alignment vertical="center"/>
    </xf>
    <xf numFmtId="4" fontId="2" fillId="25" borderId="10" xfId="0" applyNumberFormat="1" applyFont="1" applyFill="1" applyBorder="1" applyAlignment="1">
      <alignment wrapText="1"/>
    </xf>
    <xf numFmtId="4" fontId="2" fillId="26" borderId="10" xfId="0" applyNumberFormat="1" applyFont="1" applyFill="1" applyBorder="1" applyAlignment="1">
      <alignment wrapText="1"/>
    </xf>
    <xf numFmtId="0" fontId="2" fillId="25" borderId="10" xfId="0" applyFont="1" applyFill="1" applyBorder="1" applyAlignment="1">
      <alignment horizontal="left" vertical="center" wrapText="1"/>
    </xf>
    <xf numFmtId="0" fontId="2" fillId="26" borderId="10" xfId="0" applyFont="1" applyFill="1" applyBorder="1" applyAlignment="1">
      <alignment horizontal="left" vertical="center" wrapText="1"/>
    </xf>
    <xf numFmtId="0" fontId="2" fillId="0" borderId="10" xfId="0" applyFont="1" applyBorder="1" applyAlignment="1" applyProtection="1">
      <alignment vertical="center" wrapText="1"/>
      <protection locked="0"/>
    </xf>
    <xf numFmtId="4" fontId="2" fillId="25" borderId="10" xfId="0" applyNumberFormat="1" applyFont="1" applyFill="1" applyBorder="1" applyAlignment="1">
      <alignment horizontal="right"/>
    </xf>
    <xf numFmtId="0" fontId="2" fillId="0" borderId="0" xfId="0" applyFont="1" applyAlignment="1">
      <alignment vertical="center"/>
    </xf>
    <xf numFmtId="0" fontId="25" fillId="0" borderId="0" xfId="0" applyFont="1" applyAlignment="1">
      <alignment horizontal="center" wrapText="1"/>
    </xf>
    <xf numFmtId="0" fontId="24" fillId="0" borderId="0" xfId="0" applyFont="1" applyAlignment="1">
      <alignment horizontal="center" vertical="center"/>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xr:uid="{00000000-0005-0000-0000-000018000000}"/>
    <cellStyle name="Calculation" xfId="26" xr:uid="{00000000-0005-0000-0000-000019000000}"/>
    <cellStyle name="Check Cell" xfId="27" xr:uid="{00000000-0005-0000-0000-00001A000000}"/>
    <cellStyle name="Explanatory Text" xfId="28" xr:uid="{00000000-0005-0000-0000-00001B000000}"/>
    <cellStyle name="Good" xfId="29" xr:uid="{00000000-0005-0000-0000-00001C000000}"/>
    <cellStyle name="Heading 1" xfId="30" xr:uid="{00000000-0005-0000-0000-00001D000000}"/>
    <cellStyle name="Heading 2" xfId="31" xr:uid="{00000000-0005-0000-0000-00001E000000}"/>
    <cellStyle name="Heading 3" xfId="32" xr:uid="{00000000-0005-0000-0000-00001F000000}"/>
    <cellStyle name="Heading 4" xfId="33" xr:uid="{00000000-0005-0000-0000-000020000000}"/>
    <cellStyle name="Hyperlink" xfId="42" builtinId="8"/>
    <cellStyle name="Input" xfId="34" xr:uid="{00000000-0005-0000-0000-000021000000}"/>
    <cellStyle name="Linked Cell" xfId="35" xr:uid="{00000000-0005-0000-0000-000022000000}"/>
    <cellStyle name="Neutral" xfId="36" xr:uid="{00000000-0005-0000-0000-000023000000}"/>
    <cellStyle name="Normal" xfId="0" builtinId="0"/>
    <cellStyle name="Note" xfId="37" xr:uid="{00000000-0005-0000-0000-000025000000}"/>
    <cellStyle name="Output" xfId="38" xr:uid="{00000000-0005-0000-0000-000026000000}"/>
    <cellStyle name="Title" xfId="39" xr:uid="{00000000-0005-0000-0000-000027000000}"/>
    <cellStyle name="Total" xfId="40" builtinId="25" customBuiltin="1"/>
    <cellStyle name="Warning Text" xfId="41" xr:uid="{00000000-0005-0000-0000-00002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ANEXA%203%20%20SIS.xlsx" TargetMode="External"/><Relationship Id="rId2" Type="http://schemas.openxmlformats.org/officeDocument/2006/relationships/hyperlink" Target="ANEXA%202%20-SPATII%20VERZI.xls" TargetMode="External"/><Relationship Id="rId1" Type="http://schemas.openxmlformats.org/officeDocument/2006/relationships/hyperlink" Target="ANEXA%201%20-SPATII%20VERZI.xls"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U148"/>
  <sheetViews>
    <sheetView tabSelected="1" topLeftCell="A134" zoomScale="80" zoomScaleNormal="80" zoomScaleSheetLayoutView="80" workbookViewId="0">
      <selection activeCell="H139" sqref="H139"/>
    </sheetView>
  </sheetViews>
  <sheetFormatPr defaultRowHeight="15" x14ac:dyDescent="0.2"/>
  <cols>
    <col min="1" max="1" width="12.28515625" style="3" customWidth="1"/>
    <col min="2" max="2" width="40.85546875" style="1" customWidth="1"/>
    <col min="3" max="3" width="17.42578125" style="2" customWidth="1"/>
    <col min="4" max="4" width="14.5703125" style="2" customWidth="1"/>
    <col min="5" max="7" width="21.85546875" style="2" customWidth="1"/>
    <col min="8" max="8" width="52.7109375" style="2" customWidth="1"/>
    <col min="9" max="9" width="14" style="2" customWidth="1"/>
    <col min="10" max="10" width="11.28515625" style="2" customWidth="1"/>
    <col min="11" max="16384" width="9.140625" style="2"/>
  </cols>
  <sheetData>
    <row r="1" spans="1:255" ht="23.25" x14ac:dyDescent="0.35">
      <c r="A1" s="33" t="s">
        <v>0</v>
      </c>
      <c r="B1" s="34"/>
      <c r="C1" s="35"/>
      <c r="D1" s="35"/>
      <c r="E1" s="35"/>
      <c r="F1" s="35"/>
      <c r="G1" s="35"/>
      <c r="H1" s="81"/>
    </row>
    <row r="2" spans="1:255" ht="23.25" x14ac:dyDescent="0.35">
      <c r="A2" s="33" t="s">
        <v>1</v>
      </c>
      <c r="B2" s="34"/>
      <c r="C2" s="35"/>
      <c r="D2" s="35"/>
      <c r="E2" s="35"/>
      <c r="F2" s="35"/>
      <c r="G2" s="35"/>
      <c r="H2" s="81"/>
    </row>
    <row r="3" spans="1:255" ht="23.25" x14ac:dyDescent="0.35">
      <c r="A3" s="33"/>
      <c r="B3" s="34"/>
      <c r="C3" s="35"/>
      <c r="D3" s="35"/>
      <c r="E3" s="35"/>
      <c r="F3" s="35"/>
      <c r="G3" s="35"/>
      <c r="H3" s="81"/>
    </row>
    <row r="4" spans="1:255" ht="23.25" x14ac:dyDescent="0.35">
      <c r="A4" s="33"/>
      <c r="B4" s="34"/>
      <c r="C4" s="35"/>
      <c r="D4" s="35"/>
      <c r="E4" s="35"/>
      <c r="F4" s="35"/>
      <c r="G4" s="35"/>
      <c r="H4" s="35"/>
    </row>
    <row r="5" spans="1:255" ht="23.25" x14ac:dyDescent="0.35">
      <c r="A5" s="33"/>
      <c r="B5" s="34"/>
      <c r="C5" s="35"/>
      <c r="D5" s="35"/>
      <c r="E5" s="35"/>
      <c r="F5" s="35"/>
      <c r="G5" s="35"/>
      <c r="H5" s="35"/>
    </row>
    <row r="6" spans="1:255" ht="24.75" customHeight="1" x14ac:dyDescent="0.2">
      <c r="A6" s="101" t="s">
        <v>2</v>
      </c>
      <c r="B6" s="101"/>
      <c r="C6" s="101"/>
      <c r="D6" s="101"/>
      <c r="E6" s="101"/>
      <c r="F6" s="101"/>
      <c r="G6" s="101"/>
      <c r="H6" s="101"/>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row>
    <row r="7" spans="1:255" ht="25.5" customHeight="1" x14ac:dyDescent="0.2">
      <c r="A7" s="101" t="s">
        <v>3</v>
      </c>
      <c r="B7" s="101"/>
      <c r="C7" s="101"/>
      <c r="D7" s="101"/>
      <c r="E7" s="101"/>
      <c r="F7" s="101"/>
      <c r="G7" s="101"/>
      <c r="H7" s="101"/>
    </row>
    <row r="8" spans="1:255" ht="23.25" x14ac:dyDescent="0.2">
      <c r="A8" s="33"/>
      <c r="B8" s="33"/>
      <c r="C8" s="33"/>
      <c r="D8" s="33"/>
      <c r="E8" s="33"/>
      <c r="F8" s="33"/>
      <c r="G8" s="33"/>
      <c r="H8" s="33"/>
    </row>
    <row r="9" spans="1:255" ht="23.25" x14ac:dyDescent="0.35">
      <c r="A9" s="36"/>
      <c r="B9" s="34"/>
      <c r="C9" s="35"/>
      <c r="D9" s="35"/>
    </row>
    <row r="10" spans="1:255" s="5" customFormat="1" ht="69.75" x14ac:dyDescent="0.2">
      <c r="A10" s="37"/>
      <c r="B10" s="38" t="s">
        <v>4</v>
      </c>
      <c r="C10" s="38" t="s">
        <v>5</v>
      </c>
      <c r="D10" s="38" t="s">
        <v>6</v>
      </c>
      <c r="E10" s="38" t="s">
        <v>7</v>
      </c>
      <c r="F10" s="38" t="s">
        <v>8</v>
      </c>
      <c r="G10" s="38" t="s">
        <v>9</v>
      </c>
      <c r="H10" s="38"/>
    </row>
    <row r="11" spans="1:255" s="7" customFormat="1" ht="23.25" x14ac:dyDescent="0.25">
      <c r="A11" s="39" t="s">
        <v>10</v>
      </c>
      <c r="B11" s="37"/>
      <c r="C11" s="8"/>
      <c r="D11" s="8"/>
      <c r="E11" s="8"/>
      <c r="F11" s="8"/>
      <c r="G11" s="8"/>
      <c r="H11" s="8"/>
    </row>
    <row r="12" spans="1:255" s="7" customFormat="1" ht="23.25" hidden="1" x14ac:dyDescent="0.35">
      <c r="A12" s="41"/>
      <c r="B12" s="37" t="s">
        <v>11</v>
      </c>
      <c r="C12" s="40">
        <f>C15+C18+C21</f>
        <v>92907.91</v>
      </c>
      <c r="D12" s="40">
        <f>D15+D18+D21</f>
        <v>88309</v>
      </c>
      <c r="E12" s="40"/>
      <c r="F12" s="40"/>
      <c r="G12" s="8">
        <f t="shared" ref="G12:G65" si="0">E12/D12*100</f>
        <v>0</v>
      </c>
      <c r="H12" s="8"/>
    </row>
    <row r="13" spans="1:255" s="7" customFormat="1" ht="23.25" hidden="1" x14ac:dyDescent="0.35">
      <c r="A13" s="41"/>
      <c r="B13" s="37" t="s">
        <v>12</v>
      </c>
      <c r="C13" s="40" t="e">
        <f>C16+C19+#REF!</f>
        <v>#REF!</v>
      </c>
      <c r="D13" s="40" t="e">
        <f>D16+D19+#REF!</f>
        <v>#REF!</v>
      </c>
      <c r="E13" s="40"/>
      <c r="F13" s="40"/>
      <c r="G13" s="8" t="e">
        <f t="shared" si="0"/>
        <v>#REF!</v>
      </c>
      <c r="H13" s="8"/>
    </row>
    <row r="14" spans="1:255" s="7" customFormat="1" ht="23.25" hidden="1" x14ac:dyDescent="0.25">
      <c r="A14" s="39"/>
      <c r="B14" s="37" t="s">
        <v>13</v>
      </c>
      <c r="C14" s="40">
        <f>C15+C16</f>
        <v>3362</v>
      </c>
      <c r="D14" s="40">
        <f>D15+D16</f>
        <v>3394</v>
      </c>
      <c r="E14" s="40"/>
      <c r="F14" s="40"/>
      <c r="G14" s="8">
        <f t="shared" si="0"/>
        <v>0</v>
      </c>
      <c r="H14" s="8"/>
    </row>
    <row r="15" spans="1:255" ht="23.25" hidden="1" x14ac:dyDescent="0.2">
      <c r="A15" s="42"/>
      <c r="B15" s="43" t="s">
        <v>14</v>
      </c>
      <c r="C15" s="44">
        <f>60+30+50</f>
        <v>140</v>
      </c>
      <c r="D15" s="44">
        <v>195</v>
      </c>
      <c r="E15" s="44"/>
      <c r="F15" s="44"/>
      <c r="G15" s="8">
        <f t="shared" si="0"/>
        <v>0</v>
      </c>
      <c r="H15" s="8"/>
    </row>
    <row r="16" spans="1:255" ht="46.5" hidden="1" x14ac:dyDescent="0.2">
      <c r="A16" s="42"/>
      <c r="B16" s="43" t="s">
        <v>15</v>
      </c>
      <c r="C16" s="44">
        <v>3222</v>
      </c>
      <c r="D16" s="44">
        <v>3199</v>
      </c>
      <c r="E16" s="44"/>
      <c r="F16" s="44"/>
      <c r="G16" s="8">
        <f t="shared" si="0"/>
        <v>0</v>
      </c>
      <c r="H16" s="8"/>
    </row>
    <row r="17" spans="1:8" s="7" customFormat="1" ht="15" hidden="1" customHeight="1" x14ac:dyDescent="0.25">
      <c r="A17" s="39"/>
      <c r="B17" s="37" t="s">
        <v>16</v>
      </c>
      <c r="C17" s="40">
        <f>C18+C19</f>
        <v>0</v>
      </c>
      <c r="D17" s="40">
        <f>D18+D19</f>
        <v>0</v>
      </c>
      <c r="E17" s="40"/>
      <c r="F17" s="40"/>
      <c r="G17" s="8" t="e">
        <f t="shared" si="0"/>
        <v>#DIV/0!</v>
      </c>
      <c r="H17" s="8"/>
    </row>
    <row r="18" spans="1:8" s="7" customFormat="1" ht="15" hidden="1" customHeight="1" x14ac:dyDescent="0.25">
      <c r="A18" s="39"/>
      <c r="B18" s="43" t="s">
        <v>14</v>
      </c>
      <c r="C18" s="44"/>
      <c r="D18" s="44"/>
      <c r="E18" s="44"/>
      <c r="F18" s="44"/>
      <c r="G18" s="8" t="e">
        <f t="shared" si="0"/>
        <v>#DIV/0!</v>
      </c>
      <c r="H18" s="8"/>
    </row>
    <row r="19" spans="1:8" s="7" customFormat="1" ht="26.25" hidden="1" customHeight="1" x14ac:dyDescent="0.25">
      <c r="A19" s="33"/>
      <c r="B19" s="43" t="s">
        <v>15</v>
      </c>
      <c r="C19" s="42"/>
      <c r="D19" s="42"/>
      <c r="E19" s="44"/>
      <c r="F19" s="44"/>
      <c r="G19" s="8" t="e">
        <f t="shared" si="0"/>
        <v>#DIV/0!</v>
      </c>
      <c r="H19" s="8"/>
    </row>
    <row r="20" spans="1:8" s="7" customFormat="1" ht="0.75" customHeight="1" x14ac:dyDescent="0.25">
      <c r="A20" s="39"/>
      <c r="B20" s="43" t="s">
        <v>17</v>
      </c>
      <c r="C20" s="40"/>
      <c r="D20" s="40"/>
      <c r="E20" s="40"/>
      <c r="F20" s="40"/>
      <c r="G20" s="8" t="e">
        <f t="shared" si="0"/>
        <v>#DIV/0!</v>
      </c>
      <c r="H20" s="8"/>
    </row>
    <row r="21" spans="1:8" s="7" customFormat="1" ht="31.5" customHeight="1" x14ac:dyDescent="0.25">
      <c r="A21" s="39"/>
      <c r="B21" s="43" t="s">
        <v>18</v>
      </c>
      <c r="C21" s="8">
        <f>C60</f>
        <v>92767.91</v>
      </c>
      <c r="D21" s="8">
        <f>D60</f>
        <v>88114</v>
      </c>
      <c r="E21" s="8">
        <f>E60</f>
        <v>98282</v>
      </c>
      <c r="F21" s="8">
        <f>E21/C21*100</f>
        <v>105.94396273452749</v>
      </c>
      <c r="G21" s="8">
        <f t="shared" si="0"/>
        <v>111.53959643189503</v>
      </c>
      <c r="H21" s="71"/>
    </row>
    <row r="22" spans="1:8" s="15" customFormat="1" ht="23.25" hidden="1" x14ac:dyDescent="0.35">
      <c r="A22" s="45" t="s">
        <v>19</v>
      </c>
      <c r="B22" s="46"/>
      <c r="C22" s="47">
        <f>SUM(C23:C25)</f>
        <v>78750.91</v>
      </c>
      <c r="D22" s="47">
        <f>SUM(D23:D25)</f>
        <v>75201</v>
      </c>
      <c r="E22" s="47">
        <f>SUM(E23:E25)</f>
        <v>82858</v>
      </c>
      <c r="F22" s="8">
        <f t="shared" ref="F22:F87" si="1">E22/C22*100</f>
        <v>105.21529211535461</v>
      </c>
      <c r="G22" s="8">
        <f t="shared" si="0"/>
        <v>110.18204545152327</v>
      </c>
      <c r="H22" s="8"/>
    </row>
    <row r="23" spans="1:8" s="15" customFormat="1" ht="46.5" hidden="1" x14ac:dyDescent="0.35">
      <c r="A23" s="45"/>
      <c r="B23" s="46" t="s">
        <v>20</v>
      </c>
      <c r="C23" s="47">
        <f t="shared" ref="C23:E24" si="2">C48+C61</f>
        <v>16915</v>
      </c>
      <c r="D23" s="47">
        <f t="shared" si="2"/>
        <v>16836</v>
      </c>
      <c r="E23" s="47">
        <f t="shared" si="2"/>
        <v>21009</v>
      </c>
      <c r="F23" s="8">
        <f t="shared" si="1"/>
        <v>124.20336979012711</v>
      </c>
      <c r="G23" s="8">
        <f t="shared" si="0"/>
        <v>124.78617248752673</v>
      </c>
      <c r="H23" s="8"/>
    </row>
    <row r="24" spans="1:8" s="15" customFormat="1" ht="46.5" hidden="1" x14ac:dyDescent="0.35">
      <c r="A24" s="45"/>
      <c r="B24" s="46" t="s">
        <v>21</v>
      </c>
      <c r="C24" s="47">
        <f t="shared" si="2"/>
        <v>50170.91</v>
      </c>
      <c r="D24" s="47">
        <f t="shared" si="2"/>
        <v>47077</v>
      </c>
      <c r="E24" s="47">
        <f t="shared" si="2"/>
        <v>49688</v>
      </c>
      <c r="F24" s="8">
        <f t="shared" si="1"/>
        <v>99.037470119637049</v>
      </c>
      <c r="G24" s="8">
        <f t="shared" si="0"/>
        <v>105.54623276759352</v>
      </c>
      <c r="H24" s="8"/>
    </row>
    <row r="25" spans="1:8" s="15" customFormat="1" ht="23.25" hidden="1" x14ac:dyDescent="0.35">
      <c r="A25" s="45"/>
      <c r="B25" s="46" t="s">
        <v>22</v>
      </c>
      <c r="C25" s="47">
        <f>C54+C65</f>
        <v>11665</v>
      </c>
      <c r="D25" s="47">
        <f>D54+D65</f>
        <v>11288</v>
      </c>
      <c r="E25" s="47">
        <f>E54+E65</f>
        <v>12161</v>
      </c>
      <c r="F25" s="8">
        <f t="shared" si="1"/>
        <v>104.25203600514359</v>
      </c>
      <c r="G25" s="8">
        <f t="shared" si="0"/>
        <v>107.73387668320341</v>
      </c>
      <c r="H25" s="8"/>
    </row>
    <row r="26" spans="1:8" s="7" customFormat="1" ht="23.25" hidden="1" x14ac:dyDescent="0.25">
      <c r="A26" s="39"/>
      <c r="B26" s="37"/>
      <c r="C26" s="40"/>
      <c r="D26" s="40"/>
      <c r="E26" s="40"/>
      <c r="F26" s="8" t="e">
        <f t="shared" si="1"/>
        <v>#DIV/0!</v>
      </c>
      <c r="G26" s="8" t="e">
        <f t="shared" si="0"/>
        <v>#DIV/0!</v>
      </c>
      <c r="H26" s="8"/>
    </row>
    <row r="27" spans="1:8" s="15" customFormat="1" ht="46.5" hidden="1" x14ac:dyDescent="0.35">
      <c r="A27" s="45" t="s">
        <v>23</v>
      </c>
      <c r="B27" s="46" t="s">
        <v>24</v>
      </c>
      <c r="C27" s="47"/>
      <c r="D27" s="47"/>
      <c r="E27" s="47"/>
      <c r="F27" s="8" t="e">
        <f t="shared" si="1"/>
        <v>#DIV/0!</v>
      </c>
      <c r="G27" s="8" t="e">
        <f t="shared" si="0"/>
        <v>#DIV/0!</v>
      </c>
      <c r="H27" s="8"/>
    </row>
    <row r="28" spans="1:8" s="7" customFormat="1" ht="46.5" hidden="1" x14ac:dyDescent="0.25">
      <c r="A28" s="45"/>
      <c r="B28" s="46" t="s">
        <v>20</v>
      </c>
      <c r="C28" s="48"/>
      <c r="D28" s="48"/>
      <c r="E28" s="48"/>
      <c r="F28" s="8" t="e">
        <f t="shared" si="1"/>
        <v>#DIV/0!</v>
      </c>
      <c r="G28" s="8" t="e">
        <f t="shared" si="0"/>
        <v>#DIV/0!</v>
      </c>
      <c r="H28" s="8"/>
    </row>
    <row r="29" spans="1:8" s="7" customFormat="1" ht="46.5" hidden="1" x14ac:dyDescent="0.25">
      <c r="A29" s="45"/>
      <c r="B29" s="46" t="s">
        <v>21</v>
      </c>
      <c r="C29" s="48"/>
      <c r="D29" s="48"/>
      <c r="E29" s="48"/>
      <c r="F29" s="8" t="e">
        <f t="shared" si="1"/>
        <v>#DIV/0!</v>
      </c>
      <c r="G29" s="8" t="e">
        <f t="shared" si="0"/>
        <v>#DIV/0!</v>
      </c>
      <c r="H29" s="8"/>
    </row>
    <row r="30" spans="1:8" s="7" customFormat="1" ht="23.25" hidden="1" x14ac:dyDescent="0.25">
      <c r="A30" s="45"/>
      <c r="B30" s="46" t="s">
        <v>22</v>
      </c>
      <c r="C30" s="48"/>
      <c r="D30" s="48"/>
      <c r="E30" s="48"/>
      <c r="F30" s="8" t="e">
        <f t="shared" si="1"/>
        <v>#DIV/0!</v>
      </c>
      <c r="G30" s="8" t="e">
        <f t="shared" si="0"/>
        <v>#DIV/0!</v>
      </c>
      <c r="H30" s="8"/>
    </row>
    <row r="31" spans="1:8" s="7" customFormat="1" ht="23.25" hidden="1" x14ac:dyDescent="0.25">
      <c r="A31" s="39"/>
      <c r="B31" s="49"/>
      <c r="C31" s="50"/>
      <c r="D31" s="50"/>
      <c r="E31" s="50"/>
      <c r="F31" s="8" t="e">
        <f t="shared" si="1"/>
        <v>#DIV/0!</v>
      </c>
      <c r="G31" s="8" t="e">
        <f t="shared" si="0"/>
        <v>#DIV/0!</v>
      </c>
      <c r="H31" s="8"/>
    </row>
    <row r="32" spans="1:8" s="15" customFormat="1" ht="69.75" hidden="1" x14ac:dyDescent="0.35">
      <c r="A32" s="45" t="s">
        <v>25</v>
      </c>
      <c r="B32" s="46" t="s">
        <v>26</v>
      </c>
      <c r="C32" s="47"/>
      <c r="D32" s="47"/>
      <c r="E32" s="47"/>
      <c r="F32" s="8" t="e">
        <f t="shared" si="1"/>
        <v>#DIV/0!</v>
      </c>
      <c r="G32" s="8" t="e">
        <f t="shared" si="0"/>
        <v>#DIV/0!</v>
      </c>
      <c r="H32" s="8"/>
    </row>
    <row r="33" spans="1:8" s="7" customFormat="1" ht="46.5" hidden="1" x14ac:dyDescent="0.25">
      <c r="A33" s="45"/>
      <c r="B33" s="46" t="s">
        <v>20</v>
      </c>
      <c r="C33" s="48"/>
      <c r="D33" s="48"/>
      <c r="E33" s="48"/>
      <c r="F33" s="8" t="e">
        <f t="shared" si="1"/>
        <v>#DIV/0!</v>
      </c>
      <c r="G33" s="8" t="e">
        <f t="shared" si="0"/>
        <v>#DIV/0!</v>
      </c>
      <c r="H33" s="8"/>
    </row>
    <row r="34" spans="1:8" s="7" customFormat="1" ht="46.5" hidden="1" x14ac:dyDescent="0.25">
      <c r="A34" s="45"/>
      <c r="B34" s="46" t="s">
        <v>21</v>
      </c>
      <c r="C34" s="48"/>
      <c r="D34" s="48"/>
      <c r="E34" s="48"/>
      <c r="F34" s="8" t="e">
        <f t="shared" si="1"/>
        <v>#DIV/0!</v>
      </c>
      <c r="G34" s="8" t="e">
        <f t="shared" si="0"/>
        <v>#DIV/0!</v>
      </c>
      <c r="H34" s="8"/>
    </row>
    <row r="35" spans="1:8" s="7" customFormat="1" ht="23.25" hidden="1" x14ac:dyDescent="0.25">
      <c r="A35" s="45"/>
      <c r="B35" s="46" t="s">
        <v>22</v>
      </c>
      <c r="C35" s="48"/>
      <c r="D35" s="48"/>
      <c r="E35" s="48"/>
      <c r="F35" s="8" t="e">
        <f t="shared" si="1"/>
        <v>#DIV/0!</v>
      </c>
      <c r="G35" s="8" t="e">
        <f t="shared" si="0"/>
        <v>#DIV/0!</v>
      </c>
      <c r="H35" s="8"/>
    </row>
    <row r="36" spans="1:8" s="7" customFormat="1" ht="23.25" hidden="1" x14ac:dyDescent="0.25">
      <c r="A36" s="39"/>
      <c r="B36" s="49"/>
      <c r="C36" s="50"/>
      <c r="D36" s="50"/>
      <c r="E36" s="50"/>
      <c r="F36" s="8" t="e">
        <f t="shared" si="1"/>
        <v>#DIV/0!</v>
      </c>
      <c r="G36" s="8" t="e">
        <f t="shared" si="0"/>
        <v>#DIV/0!</v>
      </c>
      <c r="H36" s="8"/>
    </row>
    <row r="37" spans="1:8" s="15" customFormat="1" ht="23.25" hidden="1" x14ac:dyDescent="0.35">
      <c r="A37" s="45" t="s">
        <v>27</v>
      </c>
      <c r="B37" s="46" t="s">
        <v>28</v>
      </c>
      <c r="C37" s="47"/>
      <c r="D37" s="47"/>
      <c r="E37" s="47"/>
      <c r="F37" s="8" t="e">
        <f t="shared" si="1"/>
        <v>#DIV/0!</v>
      </c>
      <c r="G37" s="8" t="e">
        <f t="shared" si="0"/>
        <v>#DIV/0!</v>
      </c>
      <c r="H37" s="8"/>
    </row>
    <row r="38" spans="1:8" s="7" customFormat="1" ht="46.5" hidden="1" x14ac:dyDescent="0.25">
      <c r="A38" s="45"/>
      <c r="B38" s="46" t="s">
        <v>20</v>
      </c>
      <c r="C38" s="48"/>
      <c r="D38" s="48"/>
      <c r="E38" s="48"/>
      <c r="F38" s="8" t="e">
        <f t="shared" si="1"/>
        <v>#DIV/0!</v>
      </c>
      <c r="G38" s="8" t="e">
        <f t="shared" si="0"/>
        <v>#DIV/0!</v>
      </c>
      <c r="H38" s="8"/>
    </row>
    <row r="39" spans="1:8" s="7" customFormat="1" ht="46.5" hidden="1" x14ac:dyDescent="0.25">
      <c r="A39" s="45"/>
      <c r="B39" s="46" t="s">
        <v>21</v>
      </c>
      <c r="C39" s="48"/>
      <c r="D39" s="48"/>
      <c r="E39" s="48"/>
      <c r="F39" s="8" t="e">
        <f t="shared" si="1"/>
        <v>#DIV/0!</v>
      </c>
      <c r="G39" s="8" t="e">
        <f t="shared" si="0"/>
        <v>#DIV/0!</v>
      </c>
      <c r="H39" s="8"/>
    </row>
    <row r="40" spans="1:8" s="7" customFormat="1" ht="23.25" hidden="1" x14ac:dyDescent="0.25">
      <c r="A40" s="45"/>
      <c r="B40" s="46" t="s">
        <v>22</v>
      </c>
      <c r="C40" s="48"/>
      <c r="D40" s="48"/>
      <c r="E40" s="48"/>
      <c r="F40" s="8" t="e">
        <f t="shared" si="1"/>
        <v>#DIV/0!</v>
      </c>
      <c r="G40" s="8" t="e">
        <f t="shared" si="0"/>
        <v>#DIV/0!</v>
      </c>
      <c r="H40" s="8"/>
    </row>
    <row r="41" spans="1:8" s="7" customFormat="1" ht="23.25" hidden="1" x14ac:dyDescent="0.25">
      <c r="A41" s="39"/>
      <c r="B41" s="49"/>
      <c r="C41" s="50"/>
      <c r="D41" s="50"/>
      <c r="E41" s="50"/>
      <c r="F41" s="8" t="e">
        <f t="shared" si="1"/>
        <v>#DIV/0!</v>
      </c>
      <c r="G41" s="8" t="e">
        <f t="shared" si="0"/>
        <v>#DIV/0!</v>
      </c>
      <c r="H41" s="8"/>
    </row>
    <row r="42" spans="1:8" s="15" customFormat="1" ht="23.25" hidden="1" x14ac:dyDescent="0.35">
      <c r="A42" s="45" t="s">
        <v>29</v>
      </c>
      <c r="B42" s="46" t="s">
        <v>30</v>
      </c>
      <c r="C42" s="47"/>
      <c r="D42" s="47"/>
      <c r="E42" s="47"/>
      <c r="F42" s="8" t="e">
        <f t="shared" si="1"/>
        <v>#DIV/0!</v>
      </c>
      <c r="G42" s="8" t="e">
        <f t="shared" si="0"/>
        <v>#DIV/0!</v>
      </c>
      <c r="H42" s="8"/>
    </row>
    <row r="43" spans="1:8" s="7" customFormat="1" ht="46.5" hidden="1" x14ac:dyDescent="0.25">
      <c r="A43" s="45"/>
      <c r="B43" s="46" t="s">
        <v>20</v>
      </c>
      <c r="C43" s="48"/>
      <c r="D43" s="48"/>
      <c r="E43" s="48"/>
      <c r="F43" s="8" t="e">
        <f t="shared" si="1"/>
        <v>#DIV/0!</v>
      </c>
      <c r="G43" s="8" t="e">
        <f t="shared" si="0"/>
        <v>#DIV/0!</v>
      </c>
      <c r="H43" s="8"/>
    </row>
    <row r="44" spans="1:8" s="7" customFormat="1" ht="46.5" hidden="1" x14ac:dyDescent="0.25">
      <c r="A44" s="45"/>
      <c r="B44" s="46" t="s">
        <v>21</v>
      </c>
      <c r="C44" s="48"/>
      <c r="D44" s="48"/>
      <c r="E44" s="48"/>
      <c r="F44" s="8" t="e">
        <f t="shared" si="1"/>
        <v>#DIV/0!</v>
      </c>
      <c r="G44" s="8" t="e">
        <f t="shared" si="0"/>
        <v>#DIV/0!</v>
      </c>
      <c r="H44" s="8"/>
    </row>
    <row r="45" spans="1:8" s="7" customFormat="1" ht="23.25" hidden="1" x14ac:dyDescent="0.25">
      <c r="A45" s="45"/>
      <c r="B45" s="46" t="s">
        <v>22</v>
      </c>
      <c r="C45" s="48"/>
      <c r="D45" s="48"/>
      <c r="E45" s="48"/>
      <c r="F45" s="8" t="e">
        <f t="shared" si="1"/>
        <v>#DIV/0!</v>
      </c>
      <c r="G45" s="8" t="e">
        <f t="shared" si="0"/>
        <v>#DIV/0!</v>
      </c>
      <c r="H45" s="8"/>
    </row>
    <row r="46" spans="1:8" s="7" customFormat="1" ht="23.25" hidden="1" x14ac:dyDescent="0.25">
      <c r="A46" s="39"/>
      <c r="B46" s="49"/>
      <c r="C46" s="50"/>
      <c r="D46" s="50"/>
      <c r="E46" s="50"/>
      <c r="F46" s="8" t="e">
        <f t="shared" si="1"/>
        <v>#DIV/0!</v>
      </c>
      <c r="G46" s="8" t="e">
        <f t="shared" si="0"/>
        <v>#DIV/0!</v>
      </c>
      <c r="H46" s="8"/>
    </row>
    <row r="47" spans="1:8" s="15" customFormat="1" ht="69.75" hidden="1" x14ac:dyDescent="0.35">
      <c r="A47" s="45" t="s">
        <v>31</v>
      </c>
      <c r="B47" s="46" t="s">
        <v>32</v>
      </c>
      <c r="C47" s="47">
        <f>C48+C49+C54</f>
        <v>3362</v>
      </c>
      <c r="D47" s="47">
        <f>D48+D49+D54</f>
        <v>3394</v>
      </c>
      <c r="E47" s="47">
        <f>E48+E49+E54</f>
        <v>3248</v>
      </c>
      <c r="F47" s="8">
        <f t="shared" si="1"/>
        <v>96.609161213563354</v>
      </c>
      <c r="G47" s="8">
        <f t="shared" si="0"/>
        <v>95.698291101944605</v>
      </c>
      <c r="H47" s="8"/>
    </row>
    <row r="48" spans="1:8" ht="46.5" hidden="1" x14ac:dyDescent="0.2">
      <c r="A48" s="42"/>
      <c r="B48" s="43" t="s">
        <v>33</v>
      </c>
      <c r="C48" s="44">
        <v>790</v>
      </c>
      <c r="D48" s="44">
        <v>727</v>
      </c>
      <c r="E48" s="44">
        <v>850</v>
      </c>
      <c r="F48" s="8">
        <f t="shared" si="1"/>
        <v>107.59493670886076</v>
      </c>
      <c r="G48" s="8">
        <f t="shared" si="0"/>
        <v>116.91884456671251</v>
      </c>
      <c r="H48" s="8"/>
    </row>
    <row r="49" spans="1:12" s="7" customFormat="1" ht="69.75" hidden="1" x14ac:dyDescent="0.25">
      <c r="A49" s="39"/>
      <c r="B49" s="37" t="s">
        <v>34</v>
      </c>
      <c r="C49" s="40">
        <f>C50+C51+C53+C52</f>
        <v>2007</v>
      </c>
      <c r="D49" s="40">
        <f>D50+D51+D53+D52</f>
        <v>2104</v>
      </c>
      <c r="E49" s="40">
        <f>E50+E51+E53+E52</f>
        <v>1928</v>
      </c>
      <c r="F49" s="8">
        <f t="shared" si="1"/>
        <v>96.063776781265574</v>
      </c>
      <c r="G49" s="8">
        <f t="shared" si="0"/>
        <v>91.634980988593156</v>
      </c>
      <c r="H49" s="8"/>
    </row>
    <row r="50" spans="1:12" ht="46.5" hidden="1" x14ac:dyDescent="0.2">
      <c r="A50" s="42"/>
      <c r="B50" s="43" t="s">
        <v>35</v>
      </c>
      <c r="C50" s="44">
        <v>190</v>
      </c>
      <c r="D50" s="44">
        <v>190</v>
      </c>
      <c r="E50" s="44">
        <v>30</v>
      </c>
      <c r="F50" s="8">
        <f t="shared" si="1"/>
        <v>15.789473684210526</v>
      </c>
      <c r="G50" s="8">
        <f t="shared" si="0"/>
        <v>15.789473684210526</v>
      </c>
      <c r="H50" s="8"/>
    </row>
    <row r="51" spans="1:12" ht="46.5" hidden="1" x14ac:dyDescent="0.2">
      <c r="A51" s="42"/>
      <c r="B51" s="43" t="s">
        <v>36</v>
      </c>
      <c r="C51" s="44">
        <v>632</v>
      </c>
      <c r="D51" s="44">
        <v>632</v>
      </c>
      <c r="E51" s="44">
        <f>655-30</f>
        <v>625</v>
      </c>
      <c r="F51" s="8">
        <f t="shared" si="1"/>
        <v>98.89240506329115</v>
      </c>
      <c r="G51" s="8">
        <f t="shared" si="0"/>
        <v>98.89240506329115</v>
      </c>
      <c r="H51" s="8"/>
    </row>
    <row r="52" spans="1:12" ht="46.5" hidden="1" x14ac:dyDescent="0.2">
      <c r="A52" s="42"/>
      <c r="B52" s="43" t="s">
        <v>37</v>
      </c>
      <c r="C52" s="44">
        <v>750</v>
      </c>
      <c r="D52" s="44">
        <v>750</v>
      </c>
      <c r="E52" s="44">
        <v>887</v>
      </c>
      <c r="F52" s="8">
        <f t="shared" si="1"/>
        <v>118.26666666666668</v>
      </c>
      <c r="G52" s="8">
        <f t="shared" si="0"/>
        <v>118.26666666666668</v>
      </c>
      <c r="H52" s="8"/>
    </row>
    <row r="53" spans="1:12" ht="46.5" hidden="1" x14ac:dyDescent="0.2">
      <c r="A53" s="42"/>
      <c r="B53" s="43" t="s">
        <v>38</v>
      </c>
      <c r="C53" s="44">
        <v>435</v>
      </c>
      <c r="D53" s="44">
        <v>532</v>
      </c>
      <c r="E53" s="44">
        <f>383+3</f>
        <v>386</v>
      </c>
      <c r="F53" s="8">
        <f t="shared" si="1"/>
        <v>88.735632183908038</v>
      </c>
      <c r="G53" s="8">
        <f t="shared" si="0"/>
        <v>72.556390977443613</v>
      </c>
      <c r="H53" s="8"/>
      <c r="I53" s="22"/>
    </row>
    <row r="54" spans="1:12" ht="46.5" hidden="1" x14ac:dyDescent="0.25">
      <c r="A54" s="42"/>
      <c r="B54" s="43" t="s">
        <v>39</v>
      </c>
      <c r="C54" s="44">
        <v>565</v>
      </c>
      <c r="D54" s="44">
        <v>563</v>
      </c>
      <c r="E54" s="44">
        <v>470</v>
      </c>
      <c r="F54" s="8">
        <f t="shared" si="1"/>
        <v>83.185840707964601</v>
      </c>
      <c r="G54" s="8">
        <f t="shared" si="0"/>
        <v>83.481349911190051</v>
      </c>
      <c r="H54" s="8"/>
      <c r="I54" s="21"/>
      <c r="J54" s="21"/>
      <c r="K54" s="21"/>
      <c r="L54" s="21"/>
    </row>
    <row r="55" spans="1:12" s="7" customFormat="1" ht="46.5" hidden="1" x14ac:dyDescent="0.25">
      <c r="A55" s="45" t="s">
        <v>40</v>
      </c>
      <c r="B55" s="46" t="s">
        <v>41</v>
      </c>
      <c r="C55" s="48">
        <f>SUM(C56:C58)</f>
        <v>0</v>
      </c>
      <c r="D55" s="48">
        <f>SUM(D56:D58)</f>
        <v>0</v>
      </c>
      <c r="E55" s="48">
        <f>SUM(E56:E58)</f>
        <v>0</v>
      </c>
      <c r="F55" s="8" t="e">
        <f t="shared" si="1"/>
        <v>#DIV/0!</v>
      </c>
      <c r="G55" s="8" t="e">
        <f t="shared" si="0"/>
        <v>#DIV/0!</v>
      </c>
      <c r="H55" s="8"/>
      <c r="I55" s="19"/>
      <c r="J55" s="19"/>
      <c r="K55" s="19"/>
      <c r="L55" s="19"/>
    </row>
    <row r="56" spans="1:12" s="7" customFormat="1" ht="46.5" hidden="1" x14ac:dyDescent="0.25">
      <c r="A56" s="45"/>
      <c r="B56" s="46" t="s">
        <v>20</v>
      </c>
      <c r="C56" s="48"/>
      <c r="D56" s="48"/>
      <c r="E56" s="48"/>
      <c r="F56" s="8" t="e">
        <f t="shared" si="1"/>
        <v>#DIV/0!</v>
      </c>
      <c r="G56" s="8" t="e">
        <f t="shared" si="0"/>
        <v>#DIV/0!</v>
      </c>
      <c r="H56" s="8"/>
      <c r="I56" s="19"/>
      <c r="J56" s="19"/>
      <c r="K56" s="19"/>
      <c r="L56" s="19"/>
    </row>
    <row r="57" spans="1:12" s="7" customFormat="1" ht="46.5" hidden="1" x14ac:dyDescent="0.25">
      <c r="A57" s="45"/>
      <c r="B57" s="46" t="s">
        <v>21</v>
      </c>
      <c r="C57" s="48"/>
      <c r="D57" s="48"/>
      <c r="E57" s="48"/>
      <c r="F57" s="8" t="e">
        <f t="shared" si="1"/>
        <v>#DIV/0!</v>
      </c>
      <c r="G57" s="8" t="e">
        <f t="shared" si="0"/>
        <v>#DIV/0!</v>
      </c>
      <c r="H57" s="8"/>
      <c r="I57" s="19"/>
      <c r="J57" s="19"/>
      <c r="K57" s="19"/>
      <c r="L57" s="19"/>
    </row>
    <row r="58" spans="1:12" s="7" customFormat="1" ht="23.25" hidden="1" x14ac:dyDescent="0.25">
      <c r="A58" s="45"/>
      <c r="B58" s="46" t="s">
        <v>22</v>
      </c>
      <c r="C58" s="48"/>
      <c r="D58" s="48"/>
      <c r="E58" s="48"/>
      <c r="F58" s="8" t="e">
        <f t="shared" si="1"/>
        <v>#DIV/0!</v>
      </c>
      <c r="G58" s="8" t="e">
        <f t="shared" si="0"/>
        <v>#DIV/0!</v>
      </c>
      <c r="H58" s="8"/>
      <c r="I58" s="19"/>
      <c r="J58" s="19"/>
      <c r="K58" s="19"/>
      <c r="L58" s="19"/>
    </row>
    <row r="59" spans="1:12" s="7" customFormat="1" ht="23.25" hidden="1" x14ac:dyDescent="0.35">
      <c r="A59" s="51"/>
      <c r="B59" s="51"/>
      <c r="C59" s="52"/>
      <c r="D59" s="52"/>
      <c r="E59" s="52"/>
      <c r="F59" s="8" t="e">
        <f t="shared" si="1"/>
        <v>#DIV/0!</v>
      </c>
      <c r="G59" s="8" t="e">
        <f t="shared" si="0"/>
        <v>#DIV/0!</v>
      </c>
      <c r="H59" s="8"/>
      <c r="I59" s="19"/>
      <c r="J59" s="19"/>
      <c r="K59" s="19"/>
      <c r="L59" s="19"/>
    </row>
    <row r="60" spans="1:12" s="7" customFormat="1" ht="42" customHeight="1" x14ac:dyDescent="0.25">
      <c r="A60" s="6"/>
      <c r="B60" s="14" t="s">
        <v>42</v>
      </c>
      <c r="C60" s="13">
        <f>C61+C62+C63+C64+C65</f>
        <v>92767.91</v>
      </c>
      <c r="D60" s="13">
        <f>D61+D62+D63+D64+D65</f>
        <v>88114</v>
      </c>
      <c r="E60" s="13">
        <f>E61+E62+E63+E64+E65</f>
        <v>98282</v>
      </c>
      <c r="F60" s="8">
        <f>E60/C60*100</f>
        <v>105.94396273452749</v>
      </c>
      <c r="G60" s="8">
        <f t="shared" si="0"/>
        <v>111.53959643189503</v>
      </c>
      <c r="H60" s="8"/>
      <c r="I60" s="19"/>
      <c r="J60" s="19"/>
      <c r="K60" s="19"/>
      <c r="L60" s="19"/>
    </row>
    <row r="61" spans="1:12" s="7" customFormat="1" ht="54.75" customHeight="1" x14ac:dyDescent="0.25">
      <c r="A61" s="6"/>
      <c r="B61" s="14" t="s">
        <v>20</v>
      </c>
      <c r="C61" s="13">
        <v>16125</v>
      </c>
      <c r="D61" s="13">
        <v>16109</v>
      </c>
      <c r="E61" s="13">
        <v>20159</v>
      </c>
      <c r="F61" s="8">
        <f t="shared" si="1"/>
        <v>125.01705426356588</v>
      </c>
      <c r="G61" s="8">
        <f t="shared" si="0"/>
        <v>125.14122540194923</v>
      </c>
      <c r="H61" s="8"/>
      <c r="I61" s="19"/>
      <c r="J61" s="82">
        <f>E61+E62+E63+E64</f>
        <v>86591</v>
      </c>
      <c r="K61" s="19"/>
      <c r="L61" s="19"/>
    </row>
    <row r="62" spans="1:12" s="7" customFormat="1" ht="51.75" customHeight="1" x14ac:dyDescent="0.25">
      <c r="A62" s="6"/>
      <c r="B62" s="14" t="s">
        <v>21</v>
      </c>
      <c r="C62" s="13">
        <f>C67+C68+C77+C116+C124+C135</f>
        <v>48163.91</v>
      </c>
      <c r="D62" s="13">
        <f>D67+D70+D77+D116+D124+D136</f>
        <v>44973</v>
      </c>
      <c r="E62" s="13">
        <f>E70+E79+E83+E87+E91+E97+E103+E110+E116+E124+E136</f>
        <v>47760</v>
      </c>
      <c r="F62" s="8">
        <f t="shared" si="1"/>
        <v>99.161384530450277</v>
      </c>
      <c r="G62" s="8">
        <f t="shared" si="0"/>
        <v>106.1970515642719</v>
      </c>
      <c r="H62" s="8"/>
      <c r="I62" s="19"/>
      <c r="J62" s="19"/>
      <c r="K62" s="19"/>
      <c r="L62" s="19"/>
    </row>
    <row r="63" spans="1:12" s="7" customFormat="1" ht="48" customHeight="1" x14ac:dyDescent="0.25">
      <c r="A63" s="6"/>
      <c r="B63" s="14" t="s">
        <v>43</v>
      </c>
      <c r="C63" s="13">
        <f>C134</f>
        <v>11667</v>
      </c>
      <c r="D63" s="13">
        <f>D134</f>
        <v>11394</v>
      </c>
      <c r="E63" s="13">
        <f>E134</f>
        <v>12138</v>
      </c>
      <c r="F63" s="8">
        <f t="shared" si="1"/>
        <v>104.03702751349961</v>
      </c>
      <c r="G63" s="8">
        <f t="shared" si="0"/>
        <v>106.52975250131649</v>
      </c>
      <c r="H63" s="8"/>
      <c r="I63" s="19"/>
      <c r="J63" s="19"/>
      <c r="K63" s="19"/>
      <c r="L63" s="19"/>
    </row>
    <row r="64" spans="1:12" s="7" customFormat="1" ht="48" customHeight="1" x14ac:dyDescent="0.25">
      <c r="A64" s="6"/>
      <c r="B64" s="14" t="s">
        <v>44</v>
      </c>
      <c r="C64" s="13">
        <f>C121</f>
        <v>5712</v>
      </c>
      <c r="D64" s="13">
        <f>D121</f>
        <v>4913</v>
      </c>
      <c r="E64" s="13">
        <f>E121</f>
        <v>6534</v>
      </c>
      <c r="F64" s="8">
        <f t="shared" si="1"/>
        <v>114.390756302521</v>
      </c>
      <c r="G64" s="8">
        <f t="shared" si="0"/>
        <v>132.99409729289638</v>
      </c>
      <c r="H64" s="8"/>
      <c r="I64" s="19"/>
      <c r="J64" s="19"/>
      <c r="K64" s="19"/>
      <c r="L64" s="19"/>
    </row>
    <row r="65" spans="1:12" s="7" customFormat="1" ht="47.25" customHeight="1" x14ac:dyDescent="0.25">
      <c r="A65" s="6"/>
      <c r="B65" s="14" t="s">
        <v>22</v>
      </c>
      <c r="C65" s="13">
        <v>11100</v>
      </c>
      <c r="D65" s="13">
        <v>10725</v>
      </c>
      <c r="E65" s="13">
        <v>11691</v>
      </c>
      <c r="F65" s="8">
        <f t="shared" si="1"/>
        <v>105.32432432432432</v>
      </c>
      <c r="G65" s="8">
        <f t="shared" si="0"/>
        <v>109.00699300699301</v>
      </c>
      <c r="H65" s="8"/>
      <c r="I65" s="19"/>
      <c r="J65" s="19"/>
      <c r="K65" s="19"/>
    </row>
    <row r="66" spans="1:12" s="7" customFormat="1" ht="36.75" customHeight="1" x14ac:dyDescent="0.25">
      <c r="A66" s="84"/>
      <c r="B66" s="85" t="s">
        <v>45</v>
      </c>
      <c r="C66" s="12"/>
      <c r="D66" s="12"/>
      <c r="E66" s="12"/>
      <c r="F66" s="12"/>
      <c r="G66" s="12"/>
      <c r="H66" s="12"/>
      <c r="I66" s="19"/>
      <c r="J66" s="19"/>
      <c r="K66" s="19"/>
      <c r="L66" s="19"/>
    </row>
    <row r="67" spans="1:12" s="7" customFormat="1" ht="36.75" customHeight="1" x14ac:dyDescent="0.25">
      <c r="A67" s="77" t="s">
        <v>46</v>
      </c>
      <c r="B67" s="78" t="s">
        <v>47</v>
      </c>
      <c r="C67" s="80">
        <v>489</v>
      </c>
      <c r="D67" s="80">
        <v>355</v>
      </c>
      <c r="E67" s="80">
        <v>0</v>
      </c>
      <c r="F67" s="80">
        <v>0</v>
      </c>
      <c r="G67" s="80">
        <v>0</v>
      </c>
      <c r="H67" s="79"/>
      <c r="I67" s="19"/>
      <c r="J67" s="19"/>
      <c r="K67" s="19"/>
      <c r="L67" s="19"/>
    </row>
    <row r="68" spans="1:12" s="21" customFormat="1" ht="55.5" customHeight="1" x14ac:dyDescent="0.25">
      <c r="A68" s="67" t="s">
        <v>48</v>
      </c>
      <c r="B68" s="64" t="s">
        <v>49</v>
      </c>
      <c r="C68" s="23">
        <f>C69</f>
        <v>2583</v>
      </c>
      <c r="D68" s="23">
        <f>D69</f>
        <v>2391</v>
      </c>
      <c r="E68" s="23">
        <f>E69</f>
        <v>2583</v>
      </c>
      <c r="F68" s="23">
        <f>F69</f>
        <v>100</v>
      </c>
      <c r="G68" s="23">
        <f>G69</f>
        <v>108.03011292346298</v>
      </c>
      <c r="H68" s="23"/>
    </row>
    <row r="69" spans="1:12" s="21" customFormat="1" ht="55.5" customHeight="1" x14ac:dyDescent="0.25">
      <c r="A69" s="67"/>
      <c r="B69" s="64" t="s">
        <v>50</v>
      </c>
      <c r="C69" s="23">
        <f>C70</f>
        <v>2583</v>
      </c>
      <c r="D69" s="23">
        <f>+D70</f>
        <v>2391</v>
      </c>
      <c r="E69" s="23">
        <f>+E70</f>
        <v>2583</v>
      </c>
      <c r="F69" s="23">
        <f t="shared" si="1"/>
        <v>100</v>
      </c>
      <c r="G69" s="23">
        <f>E69/D69*100</f>
        <v>108.03011292346298</v>
      </c>
      <c r="H69" s="23"/>
    </row>
    <row r="70" spans="1:12" s="21" customFormat="1" ht="54.75" customHeight="1" x14ac:dyDescent="0.25">
      <c r="A70" s="20"/>
      <c r="B70" s="86" t="s">
        <v>51</v>
      </c>
      <c r="C70" s="87">
        <f>C71+C72+C73+C74+C75+C76</f>
        <v>2583</v>
      </c>
      <c r="D70" s="87">
        <f>SUM(D71:D76)</f>
        <v>2391</v>
      </c>
      <c r="E70" s="87">
        <f>E71+E72+E73+E74+E75+E76</f>
        <v>2583</v>
      </c>
      <c r="F70" s="55">
        <f t="shared" si="1"/>
        <v>100</v>
      </c>
      <c r="G70" s="55">
        <f>E70/D70*100</f>
        <v>108.03011292346298</v>
      </c>
      <c r="H70" s="55"/>
      <c r="I70" s="19"/>
      <c r="J70" s="19"/>
      <c r="K70" s="19"/>
      <c r="L70" s="19"/>
    </row>
    <row r="71" spans="1:12" s="19" customFormat="1" ht="107.25" customHeight="1" x14ac:dyDescent="0.2">
      <c r="A71" s="18"/>
      <c r="B71" s="57" t="s">
        <v>52</v>
      </c>
      <c r="C71" s="11">
        <v>589</v>
      </c>
      <c r="D71" s="11">
        <v>465</v>
      </c>
      <c r="E71" s="11">
        <v>243</v>
      </c>
      <c r="F71" s="28">
        <f>E71/C71*100</f>
        <v>41.25636672325976</v>
      </c>
      <c r="G71" s="28">
        <f>E71/D71*100</f>
        <v>52.258064516129032</v>
      </c>
      <c r="H71" s="72" t="s">
        <v>53</v>
      </c>
      <c r="J71" s="19" t="s">
        <v>54</v>
      </c>
    </row>
    <row r="72" spans="1:12" s="19" customFormat="1" ht="40.5" customHeight="1" x14ac:dyDescent="0.2">
      <c r="A72" s="18"/>
      <c r="B72" s="57" t="s">
        <v>55</v>
      </c>
      <c r="C72" s="11">
        <v>505</v>
      </c>
      <c r="D72" s="11">
        <v>501</v>
      </c>
      <c r="E72" s="11">
        <v>412</v>
      </c>
      <c r="F72" s="28">
        <f t="shared" si="1"/>
        <v>81.584158415841586</v>
      </c>
      <c r="G72" s="11">
        <f>E72/D72*100</f>
        <v>82.235528942115764</v>
      </c>
      <c r="H72" s="83" t="s">
        <v>56</v>
      </c>
    </row>
    <row r="73" spans="1:12" s="19" customFormat="1" ht="48.75" customHeight="1" x14ac:dyDescent="0.2">
      <c r="A73" s="18"/>
      <c r="B73" s="57" t="s">
        <v>57</v>
      </c>
      <c r="C73" s="11">
        <v>722</v>
      </c>
      <c r="D73" s="11">
        <v>707</v>
      </c>
      <c r="E73" s="11">
        <v>988</v>
      </c>
      <c r="F73" s="28">
        <f t="shared" si="1"/>
        <v>136.84210526315789</v>
      </c>
      <c r="G73" s="11">
        <f t="shared" ref="G73:G113" si="3">E73/D73*100</f>
        <v>139.74540311173976</v>
      </c>
      <c r="H73" s="83" t="s">
        <v>58</v>
      </c>
      <c r="J73" s="29"/>
    </row>
    <row r="74" spans="1:12" s="19" customFormat="1" ht="45" customHeight="1" x14ac:dyDescent="0.2">
      <c r="A74" s="18"/>
      <c r="B74" s="57" t="s">
        <v>59</v>
      </c>
      <c r="C74" s="11">
        <v>25</v>
      </c>
      <c r="D74" s="11">
        <v>24</v>
      </c>
      <c r="E74" s="11">
        <v>15</v>
      </c>
      <c r="F74" s="11">
        <f t="shared" si="1"/>
        <v>60</v>
      </c>
      <c r="G74" s="11">
        <f t="shared" si="3"/>
        <v>62.5</v>
      </c>
      <c r="H74" s="11" t="s">
        <v>60</v>
      </c>
      <c r="J74" s="29"/>
    </row>
    <row r="75" spans="1:12" s="19" customFormat="1" ht="106.5" customHeight="1" x14ac:dyDescent="0.2">
      <c r="A75" s="18"/>
      <c r="B75" s="57" t="s">
        <v>61</v>
      </c>
      <c r="C75" s="11">
        <v>4</v>
      </c>
      <c r="D75" s="11">
        <v>4</v>
      </c>
      <c r="E75" s="11">
        <v>30</v>
      </c>
      <c r="F75" s="11">
        <f t="shared" si="1"/>
        <v>750</v>
      </c>
      <c r="G75" s="11">
        <f t="shared" si="3"/>
        <v>750</v>
      </c>
      <c r="H75" s="73" t="s">
        <v>62</v>
      </c>
    </row>
    <row r="76" spans="1:12" s="19" customFormat="1" ht="112.5" customHeight="1" x14ac:dyDescent="0.2">
      <c r="A76" s="18"/>
      <c r="B76" s="25" t="s">
        <v>63</v>
      </c>
      <c r="C76" s="11">
        <v>738</v>
      </c>
      <c r="D76" s="11">
        <v>690</v>
      </c>
      <c r="E76" s="11">
        <v>895</v>
      </c>
      <c r="F76" s="11">
        <f t="shared" si="1"/>
        <v>121.27371273712737</v>
      </c>
      <c r="G76" s="11">
        <f t="shared" si="3"/>
        <v>129.71014492753622</v>
      </c>
      <c r="H76" s="73" t="s">
        <v>64</v>
      </c>
    </row>
    <row r="77" spans="1:12" s="19" customFormat="1" ht="49.5" customHeight="1" x14ac:dyDescent="0.2">
      <c r="A77" s="67" t="s">
        <v>65</v>
      </c>
      <c r="B77" s="64" t="s">
        <v>66</v>
      </c>
      <c r="C77" s="23">
        <f>C78+C82+C86+C90+C96+C102+C109</f>
        <v>11381</v>
      </c>
      <c r="D77" s="23">
        <f>D78+D82+D86+D90+D96+D102+D109</f>
        <v>10737</v>
      </c>
      <c r="E77" s="23">
        <f>E78+E82+E86+E90+E96+E102+E109</f>
        <v>11506</v>
      </c>
      <c r="F77" s="23">
        <f t="shared" si="1"/>
        <v>101.09832176434408</v>
      </c>
      <c r="G77" s="23">
        <f t="shared" si="3"/>
        <v>107.16214957623171</v>
      </c>
      <c r="H77" s="23"/>
    </row>
    <row r="78" spans="1:12" s="19" customFormat="1" ht="49.5" customHeight="1" x14ac:dyDescent="0.2">
      <c r="A78" s="26"/>
      <c r="B78" s="64" t="s">
        <v>67</v>
      </c>
      <c r="C78" s="23">
        <f>C80+C81</f>
        <v>845</v>
      </c>
      <c r="D78" s="23">
        <f>D80+D81</f>
        <v>785</v>
      </c>
      <c r="E78" s="23">
        <f>E80+E81</f>
        <v>881</v>
      </c>
      <c r="F78" s="23">
        <f t="shared" si="1"/>
        <v>104.2603550295858</v>
      </c>
      <c r="G78" s="23">
        <f t="shared" si="3"/>
        <v>112.22929936305732</v>
      </c>
      <c r="H78" s="23"/>
    </row>
    <row r="79" spans="1:12" s="19" customFormat="1" ht="49.5" customHeight="1" x14ac:dyDescent="0.2">
      <c r="A79" s="27"/>
      <c r="B79" s="65" t="s">
        <v>51</v>
      </c>
      <c r="C79" s="55">
        <f>C80+C81</f>
        <v>845</v>
      </c>
      <c r="D79" s="55">
        <f>D80+D81</f>
        <v>785</v>
      </c>
      <c r="E79" s="55">
        <f>E80+E81</f>
        <v>881</v>
      </c>
      <c r="F79" s="55">
        <f t="shared" si="1"/>
        <v>104.2603550295858</v>
      </c>
      <c r="G79" s="55">
        <f t="shared" si="3"/>
        <v>112.22929936305732</v>
      </c>
      <c r="H79" s="55"/>
    </row>
    <row r="80" spans="1:12" s="19" customFormat="1" ht="75.75" customHeight="1" x14ac:dyDescent="0.2">
      <c r="A80" s="18"/>
      <c r="B80" s="25" t="s">
        <v>68</v>
      </c>
      <c r="C80" s="11">
        <v>180</v>
      </c>
      <c r="D80" s="11">
        <v>173</v>
      </c>
      <c r="E80" s="11">
        <v>177</v>
      </c>
      <c r="F80" s="11">
        <f t="shared" si="1"/>
        <v>98.333333333333329</v>
      </c>
      <c r="G80" s="11">
        <f t="shared" si="3"/>
        <v>102.3121387283237</v>
      </c>
      <c r="H80" s="73" t="s">
        <v>69</v>
      </c>
    </row>
    <row r="81" spans="1:14" s="19" customFormat="1" ht="259.5" customHeight="1" x14ac:dyDescent="0.2">
      <c r="A81" s="18"/>
      <c r="B81" s="25" t="s">
        <v>63</v>
      </c>
      <c r="C81" s="11">
        <v>665</v>
      </c>
      <c r="D81" s="28">
        <v>612</v>
      </c>
      <c r="E81" s="11">
        <v>704</v>
      </c>
      <c r="F81" s="11">
        <f t="shared" si="1"/>
        <v>105.86466165413533</v>
      </c>
      <c r="G81" s="11">
        <f t="shared" si="3"/>
        <v>115.03267973856208</v>
      </c>
      <c r="H81" s="73" t="s">
        <v>70</v>
      </c>
    </row>
    <row r="82" spans="1:14" s="19" customFormat="1" ht="42" customHeight="1" x14ac:dyDescent="0.25">
      <c r="A82" s="26"/>
      <c r="B82" s="64" t="s">
        <v>71</v>
      </c>
      <c r="C82" s="23">
        <f>+C83</f>
        <v>77</v>
      </c>
      <c r="D82" s="23">
        <f>+D83</f>
        <v>71</v>
      </c>
      <c r="E82" s="23">
        <f>+E83</f>
        <v>83</v>
      </c>
      <c r="F82" s="23">
        <f t="shared" si="1"/>
        <v>107.79220779220779</v>
      </c>
      <c r="G82" s="23">
        <f t="shared" si="3"/>
        <v>116.90140845070422</v>
      </c>
      <c r="H82" s="23"/>
      <c r="I82" s="21"/>
      <c r="J82" s="21"/>
      <c r="K82" s="21"/>
      <c r="L82" s="21"/>
    </row>
    <row r="83" spans="1:14" s="19" customFormat="1" ht="27.75" customHeight="1" x14ac:dyDescent="0.25">
      <c r="A83" s="27"/>
      <c r="B83" s="86" t="s">
        <v>51</v>
      </c>
      <c r="C83" s="55">
        <f>SUM(C84:C85)</f>
        <v>77</v>
      </c>
      <c r="D83" s="55">
        <f>D84+D85</f>
        <v>71</v>
      </c>
      <c r="E83" s="55">
        <f>SUM(E84:E85)</f>
        <v>83</v>
      </c>
      <c r="F83" s="8">
        <f t="shared" si="1"/>
        <v>107.79220779220779</v>
      </c>
      <c r="G83" s="8">
        <f t="shared" si="3"/>
        <v>116.90140845070422</v>
      </c>
      <c r="H83" s="8"/>
      <c r="I83" s="21"/>
      <c r="J83" s="21"/>
      <c r="K83" s="21"/>
      <c r="L83" s="21"/>
    </row>
    <row r="84" spans="1:14" s="19" customFormat="1" ht="90" customHeight="1" x14ac:dyDescent="0.25">
      <c r="A84" s="27"/>
      <c r="B84" s="59" t="s">
        <v>55</v>
      </c>
      <c r="C84" s="28">
        <v>40</v>
      </c>
      <c r="D84" s="28">
        <v>40</v>
      </c>
      <c r="E84" s="28">
        <v>32</v>
      </c>
      <c r="F84" s="11">
        <f t="shared" si="1"/>
        <v>80</v>
      </c>
      <c r="G84" s="11">
        <f t="shared" si="3"/>
        <v>80</v>
      </c>
      <c r="H84" s="73" t="s">
        <v>72</v>
      </c>
      <c r="I84" s="21"/>
      <c r="J84" s="21"/>
      <c r="K84" s="21"/>
      <c r="L84" s="21"/>
    </row>
    <row r="85" spans="1:14" s="19" customFormat="1" ht="126.75" customHeight="1" x14ac:dyDescent="0.25">
      <c r="A85" s="18"/>
      <c r="B85" s="57" t="s">
        <v>73</v>
      </c>
      <c r="C85" s="11">
        <v>37</v>
      </c>
      <c r="D85" s="11">
        <v>31</v>
      </c>
      <c r="E85" s="11">
        <v>51</v>
      </c>
      <c r="F85" s="11">
        <f t="shared" si="1"/>
        <v>137.83783783783784</v>
      </c>
      <c r="G85" s="11">
        <f t="shared" si="3"/>
        <v>164.51612903225808</v>
      </c>
      <c r="H85" s="73" t="s">
        <v>74</v>
      </c>
      <c r="I85" s="21"/>
      <c r="J85" s="21"/>
      <c r="K85" s="21"/>
      <c r="L85" s="21"/>
    </row>
    <row r="86" spans="1:14" s="17" customFormat="1" ht="48.75" customHeight="1" x14ac:dyDescent="0.25">
      <c r="A86" s="62"/>
      <c r="B86" s="64" t="s">
        <v>75</v>
      </c>
      <c r="C86" s="23">
        <f>+C87</f>
        <v>106</v>
      </c>
      <c r="D86" s="23">
        <f>+D87</f>
        <v>73</v>
      </c>
      <c r="E86" s="23">
        <f>+E87</f>
        <v>103</v>
      </c>
      <c r="F86" s="23">
        <f t="shared" si="1"/>
        <v>97.169811320754718</v>
      </c>
      <c r="G86" s="23">
        <f t="shared" si="3"/>
        <v>141.0958904109589</v>
      </c>
      <c r="H86" s="23"/>
      <c r="I86" s="19"/>
      <c r="J86" s="19"/>
      <c r="K86" s="19"/>
      <c r="L86" s="19"/>
      <c r="M86" s="68"/>
      <c r="N86" s="68"/>
    </row>
    <row r="87" spans="1:14" s="19" customFormat="1" ht="39" customHeight="1" x14ac:dyDescent="0.25">
      <c r="A87" s="27"/>
      <c r="B87" s="86" t="s">
        <v>51</v>
      </c>
      <c r="C87" s="55">
        <f>SUM(C88:C89)</f>
        <v>106</v>
      </c>
      <c r="D87" s="55">
        <f>SUM(D88:D89)</f>
        <v>73</v>
      </c>
      <c r="E87" s="55">
        <f>SUM(E88:E89)</f>
        <v>103</v>
      </c>
      <c r="F87" s="8">
        <f t="shared" si="1"/>
        <v>97.169811320754718</v>
      </c>
      <c r="G87" s="8">
        <f t="shared" si="3"/>
        <v>141.0958904109589</v>
      </c>
      <c r="H87" s="8"/>
      <c r="I87" s="21"/>
      <c r="J87" s="21"/>
      <c r="K87" s="21"/>
      <c r="L87" s="21"/>
    </row>
    <row r="88" spans="1:14" s="19" customFormat="1" ht="35.25" customHeight="1" x14ac:dyDescent="0.2">
      <c r="A88" s="18"/>
      <c r="B88" s="25" t="s">
        <v>76</v>
      </c>
      <c r="C88" s="11">
        <v>0</v>
      </c>
      <c r="D88" s="11">
        <v>0</v>
      </c>
      <c r="E88" s="11">
        <v>3</v>
      </c>
      <c r="F88" s="8">
        <v>0</v>
      </c>
      <c r="G88" s="8">
        <v>0</v>
      </c>
      <c r="H88" s="74" t="s">
        <v>77</v>
      </c>
      <c r="I88" s="2"/>
      <c r="J88" s="2"/>
      <c r="K88" s="2"/>
      <c r="L88" s="2"/>
    </row>
    <row r="89" spans="1:14" s="19" customFormat="1" ht="222.75" customHeight="1" x14ac:dyDescent="0.2">
      <c r="A89" s="18"/>
      <c r="B89" s="25" t="s">
        <v>73</v>
      </c>
      <c r="C89" s="11">
        <v>106</v>
      </c>
      <c r="D89" s="11">
        <v>73</v>
      </c>
      <c r="E89" s="11">
        <v>100</v>
      </c>
      <c r="F89" s="8">
        <f t="shared" ref="F89:F113" si="4">E89/C89*100</f>
        <v>94.339622641509436</v>
      </c>
      <c r="G89" s="8">
        <f t="shared" si="3"/>
        <v>136.98630136986301</v>
      </c>
      <c r="H89" s="74" t="s">
        <v>78</v>
      </c>
      <c r="I89" s="2"/>
      <c r="J89" s="2"/>
      <c r="K89" s="2"/>
      <c r="L89" s="2"/>
    </row>
    <row r="90" spans="1:14" s="19" customFormat="1" ht="45.75" customHeight="1" x14ac:dyDescent="0.25">
      <c r="A90" s="26"/>
      <c r="B90" s="88" t="s">
        <v>79</v>
      </c>
      <c r="C90" s="89">
        <f>+C91</f>
        <v>5323</v>
      </c>
      <c r="D90" s="89">
        <f>+D91</f>
        <v>5182</v>
      </c>
      <c r="E90" s="89">
        <f>+E91</f>
        <v>6060</v>
      </c>
      <c r="F90" s="23">
        <f t="shared" si="4"/>
        <v>113.84557580311854</v>
      </c>
      <c r="G90" s="23">
        <f t="shared" si="3"/>
        <v>116.94326514859128</v>
      </c>
      <c r="H90" s="23"/>
      <c r="I90" s="2"/>
      <c r="J90" s="2"/>
      <c r="K90" s="2"/>
      <c r="L90" s="2"/>
    </row>
    <row r="91" spans="1:14" s="19" customFormat="1" ht="45.75" customHeight="1" x14ac:dyDescent="0.25">
      <c r="A91" s="18"/>
      <c r="B91" s="86" t="s">
        <v>80</v>
      </c>
      <c r="C91" s="56">
        <f>C92+C93+C94+C95</f>
        <v>5323</v>
      </c>
      <c r="D91" s="56">
        <f>D92+D93+D94+D95</f>
        <v>5182</v>
      </c>
      <c r="E91" s="24">
        <f>E92+E93+E94+E95</f>
        <v>6060</v>
      </c>
      <c r="F91" s="8">
        <f t="shared" si="4"/>
        <v>113.84557580311854</v>
      </c>
      <c r="G91" s="8">
        <f t="shared" si="3"/>
        <v>116.94326514859128</v>
      </c>
      <c r="H91" s="8"/>
      <c r="I91" s="2"/>
      <c r="J91" s="2"/>
      <c r="K91" s="2"/>
      <c r="L91" s="2"/>
    </row>
    <row r="92" spans="1:14" s="19" customFormat="1" ht="29.25" customHeight="1" x14ac:dyDescent="0.25">
      <c r="A92" s="90"/>
      <c r="B92" s="58" t="s">
        <v>81</v>
      </c>
      <c r="C92" s="12">
        <v>3467</v>
      </c>
      <c r="D92" s="12">
        <v>3351</v>
      </c>
      <c r="E92" s="12">
        <v>3377</v>
      </c>
      <c r="F92" s="11">
        <f t="shared" si="4"/>
        <v>97.404095760023083</v>
      </c>
      <c r="G92" s="11">
        <f t="shared" si="3"/>
        <v>100.77588779468816</v>
      </c>
      <c r="H92" s="11" t="s">
        <v>82</v>
      </c>
      <c r="I92" s="2"/>
      <c r="J92" s="2"/>
      <c r="K92" s="2"/>
      <c r="L92" s="2"/>
    </row>
    <row r="93" spans="1:14" s="21" customFormat="1" ht="52.5" customHeight="1" x14ac:dyDescent="0.25">
      <c r="A93" s="20"/>
      <c r="B93" s="58" t="s">
        <v>83</v>
      </c>
      <c r="C93" s="12">
        <v>221</v>
      </c>
      <c r="D93" s="12">
        <v>213</v>
      </c>
      <c r="E93" s="12">
        <v>684</v>
      </c>
      <c r="F93" s="11">
        <f t="shared" si="4"/>
        <v>309.50226244343895</v>
      </c>
      <c r="G93" s="11">
        <f t="shared" si="3"/>
        <v>321.12676056338029</v>
      </c>
      <c r="H93" s="73" t="s">
        <v>84</v>
      </c>
      <c r="I93" s="2"/>
      <c r="J93" s="2"/>
      <c r="K93" s="2"/>
      <c r="L93" s="2"/>
    </row>
    <row r="94" spans="1:14" s="21" customFormat="1" ht="60.75" customHeight="1" x14ac:dyDescent="0.25">
      <c r="A94" s="20"/>
      <c r="B94" s="25" t="s">
        <v>85</v>
      </c>
      <c r="C94" s="12">
        <v>1135</v>
      </c>
      <c r="D94" s="12">
        <v>1119</v>
      </c>
      <c r="E94" s="12">
        <v>1121</v>
      </c>
      <c r="F94" s="11">
        <f t="shared" si="4"/>
        <v>98.766519823788542</v>
      </c>
      <c r="G94" s="11">
        <f t="shared" si="3"/>
        <v>100.17873100983022</v>
      </c>
      <c r="H94" s="73" t="s">
        <v>86</v>
      </c>
      <c r="I94" s="2"/>
      <c r="J94" s="2"/>
      <c r="K94" s="2"/>
      <c r="L94" s="2"/>
    </row>
    <row r="95" spans="1:14" s="21" customFormat="1" ht="63.75" customHeight="1" x14ac:dyDescent="0.25">
      <c r="A95" s="20"/>
      <c r="B95" s="25" t="s">
        <v>87</v>
      </c>
      <c r="C95" s="12">
        <v>500</v>
      </c>
      <c r="D95" s="12">
        <v>499</v>
      </c>
      <c r="E95" s="12">
        <v>878</v>
      </c>
      <c r="F95" s="11">
        <f t="shared" si="4"/>
        <v>175.6</v>
      </c>
      <c r="G95" s="11">
        <f t="shared" si="3"/>
        <v>175.95190380761522</v>
      </c>
      <c r="H95" s="73" t="s">
        <v>88</v>
      </c>
      <c r="I95" s="7"/>
      <c r="J95" s="7"/>
      <c r="K95" s="7"/>
      <c r="L95" s="7"/>
    </row>
    <row r="96" spans="1:14" s="21" customFormat="1" ht="60" customHeight="1" x14ac:dyDescent="0.25">
      <c r="A96" s="62"/>
      <c r="B96" s="64" t="s">
        <v>89</v>
      </c>
      <c r="C96" s="23">
        <f>+C97</f>
        <v>1422</v>
      </c>
      <c r="D96" s="23">
        <f>+D97</f>
        <v>1375</v>
      </c>
      <c r="E96" s="23">
        <f>+E97</f>
        <v>1120</v>
      </c>
      <c r="F96" s="23">
        <f t="shared" si="4"/>
        <v>78.762306610407876</v>
      </c>
      <c r="G96" s="23">
        <f t="shared" si="3"/>
        <v>81.454545454545453</v>
      </c>
      <c r="H96" s="23"/>
      <c r="I96" s="7"/>
      <c r="J96" s="7"/>
      <c r="K96" s="7"/>
      <c r="L96" s="7"/>
    </row>
    <row r="97" spans="1:12" s="21" customFormat="1" ht="33" customHeight="1" x14ac:dyDescent="0.25">
      <c r="A97" s="91"/>
      <c r="B97" s="86" t="s">
        <v>51</v>
      </c>
      <c r="C97" s="8">
        <f>C98+C99+C100+C101</f>
        <v>1422</v>
      </c>
      <c r="D97" s="8">
        <f>D98+D99+D100+D101</f>
        <v>1375</v>
      </c>
      <c r="E97" s="8">
        <f>SUM(E98:E101)</f>
        <v>1120</v>
      </c>
      <c r="F97" s="8">
        <f t="shared" si="4"/>
        <v>78.762306610407876</v>
      </c>
      <c r="G97" s="8">
        <f t="shared" si="3"/>
        <v>81.454545454545453</v>
      </c>
      <c r="H97" s="8"/>
      <c r="I97" s="7"/>
      <c r="J97" s="7"/>
      <c r="K97" s="7"/>
      <c r="L97" s="7"/>
    </row>
    <row r="98" spans="1:12" s="19" customFormat="1" ht="153" customHeight="1" x14ac:dyDescent="0.25">
      <c r="A98" s="90"/>
      <c r="B98" s="25" t="s">
        <v>55</v>
      </c>
      <c r="C98" s="11">
        <v>73</v>
      </c>
      <c r="D98" s="11">
        <v>50</v>
      </c>
      <c r="E98" s="11">
        <v>91</v>
      </c>
      <c r="F98" s="11">
        <f t="shared" si="4"/>
        <v>124.65753424657535</v>
      </c>
      <c r="G98" s="11">
        <f t="shared" si="3"/>
        <v>182</v>
      </c>
      <c r="H98" s="73" t="s">
        <v>90</v>
      </c>
      <c r="I98" s="7"/>
      <c r="J98" s="7"/>
      <c r="K98" s="7"/>
      <c r="L98" s="7"/>
    </row>
    <row r="99" spans="1:12" s="19" customFormat="1" ht="271.5" customHeight="1" x14ac:dyDescent="0.2">
      <c r="A99" s="84"/>
      <c r="B99" s="25" t="s">
        <v>91</v>
      </c>
      <c r="C99" s="11">
        <v>1107</v>
      </c>
      <c r="D99" s="11">
        <v>1100</v>
      </c>
      <c r="E99" s="11">
        <v>742</v>
      </c>
      <c r="F99" s="11">
        <f t="shared" si="4"/>
        <v>67.028003613369464</v>
      </c>
      <c r="G99" s="11">
        <f t="shared" si="3"/>
        <v>67.454545454545453</v>
      </c>
      <c r="H99" s="73" t="s">
        <v>92</v>
      </c>
      <c r="I99" s="2"/>
      <c r="J99" s="2"/>
      <c r="K99" s="2"/>
      <c r="L99" s="2"/>
    </row>
    <row r="100" spans="1:12" s="7" customFormat="1" ht="79.5" customHeight="1" x14ac:dyDescent="0.25">
      <c r="A100" s="9"/>
      <c r="B100" s="25" t="s">
        <v>93</v>
      </c>
      <c r="C100" s="11">
        <v>53</v>
      </c>
      <c r="D100" s="11">
        <v>53</v>
      </c>
      <c r="E100" s="11">
        <v>56</v>
      </c>
      <c r="F100" s="11">
        <f t="shared" si="4"/>
        <v>105.66037735849056</v>
      </c>
      <c r="G100" s="11">
        <f t="shared" si="3"/>
        <v>105.66037735849056</v>
      </c>
      <c r="H100" s="73" t="s">
        <v>94</v>
      </c>
      <c r="I100" s="2"/>
      <c r="J100" s="2"/>
      <c r="K100" s="2"/>
      <c r="L100" s="2"/>
    </row>
    <row r="101" spans="1:12" ht="158.25" customHeight="1" x14ac:dyDescent="0.25">
      <c r="A101" s="9"/>
      <c r="B101" s="60" t="s">
        <v>73</v>
      </c>
      <c r="C101" s="11">
        <v>189</v>
      </c>
      <c r="D101" s="11">
        <v>172</v>
      </c>
      <c r="E101" s="11">
        <v>231</v>
      </c>
      <c r="F101" s="11">
        <f t="shared" si="4"/>
        <v>122.22222222222223</v>
      </c>
      <c r="G101" s="11">
        <f t="shared" si="3"/>
        <v>134.30232558139534</v>
      </c>
      <c r="H101" s="73" t="s">
        <v>95</v>
      </c>
      <c r="I101" s="7"/>
      <c r="J101" s="7"/>
      <c r="K101" s="7"/>
      <c r="L101" s="7"/>
    </row>
    <row r="102" spans="1:12" s="7" customFormat="1" ht="64.5" customHeight="1" x14ac:dyDescent="0.25">
      <c r="A102" s="61"/>
      <c r="B102" s="64" t="s">
        <v>96</v>
      </c>
      <c r="C102" s="89">
        <f>+C103</f>
        <v>2873</v>
      </c>
      <c r="D102" s="89">
        <f>+D103</f>
        <v>2620</v>
      </c>
      <c r="E102" s="89">
        <f>+E103</f>
        <v>2620</v>
      </c>
      <c r="F102" s="23">
        <f t="shared" si="4"/>
        <v>91.193873999303861</v>
      </c>
      <c r="G102" s="23">
        <f t="shared" si="3"/>
        <v>100</v>
      </c>
      <c r="H102" s="23"/>
    </row>
    <row r="103" spans="1:12" s="7" customFormat="1" ht="63.75" customHeight="1" x14ac:dyDescent="0.25">
      <c r="A103" s="9"/>
      <c r="B103" s="4" t="s">
        <v>97</v>
      </c>
      <c r="C103" s="8">
        <f>SUM(C104:C108)</f>
        <v>2873</v>
      </c>
      <c r="D103" s="8">
        <f>SUM(D104:D108)</f>
        <v>2620</v>
      </c>
      <c r="E103" s="8">
        <f>SUM(E104:E108)</f>
        <v>2620</v>
      </c>
      <c r="F103" s="8">
        <f t="shared" si="4"/>
        <v>91.193873999303861</v>
      </c>
      <c r="G103" s="8">
        <f t="shared" si="3"/>
        <v>100</v>
      </c>
      <c r="H103" s="8"/>
    </row>
    <row r="104" spans="1:12" ht="44.25" customHeight="1" x14ac:dyDescent="0.25">
      <c r="A104" s="92"/>
      <c r="B104" s="16" t="s">
        <v>98</v>
      </c>
      <c r="C104" s="11">
        <v>1789</v>
      </c>
      <c r="D104" s="11">
        <v>1722</v>
      </c>
      <c r="E104" s="11">
        <v>1820</v>
      </c>
      <c r="F104" s="11">
        <f t="shared" si="4"/>
        <v>101.73281162660703</v>
      </c>
      <c r="G104" s="11">
        <f t="shared" si="3"/>
        <v>105.6910569105691</v>
      </c>
      <c r="H104" s="73" t="s">
        <v>99</v>
      </c>
      <c r="I104" s="7"/>
      <c r="J104" s="7"/>
      <c r="K104" s="7"/>
      <c r="L104" s="7"/>
    </row>
    <row r="105" spans="1:12" ht="66" customHeight="1" x14ac:dyDescent="0.25">
      <c r="A105" s="84"/>
      <c r="B105" s="16" t="s">
        <v>100</v>
      </c>
      <c r="C105" s="11">
        <v>357</v>
      </c>
      <c r="D105" s="11">
        <v>351</v>
      </c>
      <c r="E105" s="11">
        <v>200</v>
      </c>
      <c r="F105" s="11">
        <f t="shared" si="4"/>
        <v>56.022408963585434</v>
      </c>
      <c r="G105" s="11">
        <f t="shared" si="3"/>
        <v>56.980056980056979</v>
      </c>
      <c r="H105" s="73" t="s">
        <v>101</v>
      </c>
      <c r="I105" s="7"/>
      <c r="J105" s="7"/>
      <c r="K105" s="7"/>
      <c r="L105" s="7"/>
    </row>
    <row r="106" spans="1:12" ht="53.25" customHeight="1" x14ac:dyDescent="0.25">
      <c r="A106" s="9"/>
      <c r="B106" s="16" t="s">
        <v>102</v>
      </c>
      <c r="C106" s="11">
        <v>240</v>
      </c>
      <c r="D106" s="11">
        <v>223</v>
      </c>
      <c r="E106" s="11">
        <v>219</v>
      </c>
      <c r="F106" s="11">
        <f t="shared" si="4"/>
        <v>91.25</v>
      </c>
      <c r="G106" s="11">
        <f t="shared" si="3"/>
        <v>98.206278026905821</v>
      </c>
      <c r="H106" s="73" t="s">
        <v>103</v>
      </c>
      <c r="I106" s="7"/>
      <c r="J106" s="7"/>
      <c r="K106" s="7"/>
      <c r="L106" s="7"/>
    </row>
    <row r="107" spans="1:12" s="7" customFormat="1" ht="64.5" customHeight="1" x14ac:dyDescent="0.25">
      <c r="A107" s="9"/>
      <c r="B107" s="25" t="s">
        <v>104</v>
      </c>
      <c r="C107" s="11">
        <v>240</v>
      </c>
      <c r="D107" s="11">
        <v>109</v>
      </c>
      <c r="E107" s="11">
        <v>110</v>
      </c>
      <c r="F107" s="11">
        <f t="shared" si="4"/>
        <v>45.833333333333329</v>
      </c>
      <c r="G107" s="11">
        <f t="shared" si="3"/>
        <v>100.91743119266054</v>
      </c>
      <c r="H107" s="73" t="s">
        <v>105</v>
      </c>
    </row>
    <row r="108" spans="1:12" ht="230.25" customHeight="1" x14ac:dyDescent="0.25">
      <c r="A108" s="9"/>
      <c r="B108" s="16" t="s">
        <v>106</v>
      </c>
      <c r="C108" s="11">
        <v>247</v>
      </c>
      <c r="D108" s="11">
        <v>215</v>
      </c>
      <c r="E108" s="11">
        <v>271</v>
      </c>
      <c r="F108" s="11">
        <f t="shared" si="4"/>
        <v>109.7165991902834</v>
      </c>
      <c r="G108" s="11">
        <f t="shared" si="3"/>
        <v>126.04651162790699</v>
      </c>
      <c r="H108" s="73" t="s">
        <v>107</v>
      </c>
      <c r="I108" s="7"/>
      <c r="J108" s="7"/>
      <c r="K108" s="7"/>
      <c r="L108" s="7"/>
    </row>
    <row r="109" spans="1:12" ht="33.75" customHeight="1" x14ac:dyDescent="0.25">
      <c r="A109" s="61"/>
      <c r="B109" s="93" t="s">
        <v>108</v>
      </c>
      <c r="C109" s="93">
        <f>+C110</f>
        <v>735</v>
      </c>
      <c r="D109" s="93">
        <f>+D110</f>
        <v>631</v>
      </c>
      <c r="E109" s="93">
        <f>+E110</f>
        <v>639</v>
      </c>
      <c r="F109" s="23">
        <f t="shared" si="4"/>
        <v>86.938775510204081</v>
      </c>
      <c r="G109" s="23">
        <f t="shared" si="3"/>
        <v>101.26782884310619</v>
      </c>
      <c r="H109" s="23"/>
      <c r="I109" s="7"/>
      <c r="J109" s="7"/>
      <c r="K109" s="7"/>
      <c r="L109" s="7"/>
    </row>
    <row r="110" spans="1:12" ht="39" customHeight="1" x14ac:dyDescent="0.25">
      <c r="A110" s="9"/>
      <c r="B110" s="4" t="s">
        <v>97</v>
      </c>
      <c r="C110" s="8">
        <f>SUM(C111:C113)</f>
        <v>735</v>
      </c>
      <c r="D110" s="8">
        <f>SUM(D111:D113)</f>
        <v>631</v>
      </c>
      <c r="E110" s="8">
        <f>SUM(E111:E113)</f>
        <v>639</v>
      </c>
      <c r="F110" s="55">
        <f t="shared" si="4"/>
        <v>86.938775510204081</v>
      </c>
      <c r="G110" s="55">
        <f t="shared" si="3"/>
        <v>101.26782884310619</v>
      </c>
      <c r="H110" s="55"/>
      <c r="I110" s="7"/>
      <c r="J110" s="7"/>
      <c r="K110" s="7"/>
      <c r="L110" s="7"/>
    </row>
    <row r="111" spans="1:12" ht="103.5" customHeight="1" x14ac:dyDescent="0.25">
      <c r="A111" s="94"/>
      <c r="B111" s="10" t="s">
        <v>109</v>
      </c>
      <c r="C111" s="11">
        <v>383</v>
      </c>
      <c r="D111" s="11">
        <v>296</v>
      </c>
      <c r="E111" s="11">
        <v>440</v>
      </c>
      <c r="F111" s="28">
        <f t="shared" si="4"/>
        <v>114.88250652741515</v>
      </c>
      <c r="G111" s="28">
        <f t="shared" si="3"/>
        <v>148.64864864864865</v>
      </c>
      <c r="H111" s="72" t="s">
        <v>110</v>
      </c>
    </row>
    <row r="112" spans="1:12" ht="81" customHeight="1" x14ac:dyDescent="0.2">
      <c r="A112" s="84"/>
      <c r="B112" s="10" t="s">
        <v>52</v>
      </c>
      <c r="C112" s="11">
        <v>269</v>
      </c>
      <c r="D112" s="11">
        <v>253</v>
      </c>
      <c r="E112" s="11">
        <v>160</v>
      </c>
      <c r="F112" s="28">
        <f t="shared" si="4"/>
        <v>59.479553903345725</v>
      </c>
      <c r="G112" s="28">
        <f t="shared" si="3"/>
        <v>63.241106719367593</v>
      </c>
      <c r="H112" s="72" t="s">
        <v>111</v>
      </c>
    </row>
    <row r="113" spans="1:12" s="7" customFormat="1" ht="159" customHeight="1" x14ac:dyDescent="0.25">
      <c r="A113" s="84"/>
      <c r="B113" s="10" t="s">
        <v>57</v>
      </c>
      <c r="C113" s="11">
        <v>83</v>
      </c>
      <c r="D113" s="11">
        <v>82</v>
      </c>
      <c r="E113" s="11">
        <v>39</v>
      </c>
      <c r="F113" s="28">
        <f t="shared" si="4"/>
        <v>46.987951807228917</v>
      </c>
      <c r="G113" s="28">
        <f t="shared" si="3"/>
        <v>47.560975609756099</v>
      </c>
      <c r="H113" s="72" t="s">
        <v>112</v>
      </c>
      <c r="I113" s="2"/>
      <c r="J113" s="2"/>
      <c r="K113" s="2"/>
      <c r="L113" s="2"/>
    </row>
    <row r="114" spans="1:12" ht="45.75" customHeight="1" x14ac:dyDescent="0.25">
      <c r="A114" s="66" t="s">
        <v>113</v>
      </c>
      <c r="B114" s="95" t="s">
        <v>114</v>
      </c>
      <c r="C114" s="89">
        <f>C115</f>
        <v>24132</v>
      </c>
      <c r="D114" s="89">
        <f>D115</f>
        <v>23012</v>
      </c>
      <c r="E114" s="89">
        <f>E115</f>
        <v>25300</v>
      </c>
      <c r="F114" s="89">
        <f>F115</f>
        <v>104.84004641140395</v>
      </c>
      <c r="G114" s="89">
        <f>G115</f>
        <v>109.94263862332696</v>
      </c>
      <c r="H114" s="89"/>
      <c r="I114" s="7"/>
      <c r="J114" s="7"/>
      <c r="K114" s="7"/>
      <c r="L114" s="7"/>
    </row>
    <row r="115" spans="1:12" ht="45.75" customHeight="1" x14ac:dyDescent="0.25">
      <c r="A115" s="66"/>
      <c r="B115" s="95" t="s">
        <v>115</v>
      </c>
      <c r="C115" s="89">
        <f>C121+C116</f>
        <v>24132</v>
      </c>
      <c r="D115" s="89">
        <f>D116+D121</f>
        <v>23012</v>
      </c>
      <c r="E115" s="89">
        <f>E116+E121</f>
        <v>25300</v>
      </c>
      <c r="F115" s="23">
        <f>E115/C115*100</f>
        <v>104.84004641140395</v>
      </c>
      <c r="G115" s="23">
        <f>E115/D115*100</f>
        <v>109.94263862332696</v>
      </c>
      <c r="H115" s="23"/>
      <c r="I115" s="7"/>
      <c r="J115" s="7"/>
      <c r="K115" s="7"/>
      <c r="L115" s="7"/>
    </row>
    <row r="116" spans="1:12" ht="58.5" customHeight="1" x14ac:dyDescent="0.25">
      <c r="A116" s="9"/>
      <c r="B116" s="86" t="s">
        <v>80</v>
      </c>
      <c r="C116" s="8">
        <f>C117+C118+C119+C120</f>
        <v>18420</v>
      </c>
      <c r="D116" s="8">
        <f>D117+D118+D119+D120</f>
        <v>18099</v>
      </c>
      <c r="E116" s="8">
        <f>E117+E118+E119+E120</f>
        <v>18766</v>
      </c>
      <c r="F116" s="8">
        <f>E116/C116*100</f>
        <v>101.87839305103148</v>
      </c>
      <c r="G116" s="8">
        <f>E116/D116*100</f>
        <v>103.68528647991602</v>
      </c>
      <c r="H116" s="8"/>
      <c r="I116" s="7"/>
      <c r="J116" s="7"/>
      <c r="K116" s="7"/>
      <c r="L116" s="7"/>
    </row>
    <row r="117" spans="1:12" s="7" customFormat="1" ht="45" customHeight="1" x14ac:dyDescent="0.25">
      <c r="A117" s="96"/>
      <c r="B117" s="10" t="s">
        <v>116</v>
      </c>
      <c r="C117" s="11">
        <v>2445</v>
      </c>
      <c r="D117" s="11">
        <v>2445</v>
      </c>
      <c r="E117" s="11">
        <v>2559</v>
      </c>
      <c r="F117" s="11">
        <f>E117/C117*100</f>
        <v>104.66257668711656</v>
      </c>
      <c r="G117" s="11">
        <f>E117/D117*100</f>
        <v>104.66257668711656</v>
      </c>
      <c r="H117" s="11" t="s">
        <v>117</v>
      </c>
    </row>
    <row r="118" spans="1:12" s="7" customFormat="1" ht="151.5" customHeight="1" x14ac:dyDescent="0.25">
      <c r="A118" s="4"/>
      <c r="B118" s="10" t="s">
        <v>118</v>
      </c>
      <c r="C118" s="11">
        <v>15102</v>
      </c>
      <c r="D118" s="11">
        <v>14989</v>
      </c>
      <c r="E118" s="11">
        <v>15370</v>
      </c>
      <c r="F118" s="11">
        <f>E118/C118*100</f>
        <v>101.77459939080917</v>
      </c>
      <c r="G118" s="11">
        <f>E118/D118*100</f>
        <v>102.54186403362466</v>
      </c>
      <c r="H118" s="73" t="s">
        <v>119</v>
      </c>
    </row>
    <row r="119" spans="1:12" s="7" customFormat="1" ht="54" customHeight="1" x14ac:dyDescent="0.25">
      <c r="A119" s="4"/>
      <c r="B119" s="60" t="s">
        <v>120</v>
      </c>
      <c r="C119" s="11">
        <v>744</v>
      </c>
      <c r="D119" s="11">
        <v>644</v>
      </c>
      <c r="E119" s="11">
        <v>802</v>
      </c>
      <c r="F119" s="11">
        <f>E119/C119*100</f>
        <v>107.79569892473117</v>
      </c>
      <c r="G119" s="11">
        <f>E119/D119*100</f>
        <v>124.53416149068323</v>
      </c>
      <c r="H119" s="73" t="s">
        <v>121</v>
      </c>
    </row>
    <row r="120" spans="1:12" s="7" customFormat="1" ht="65.25" customHeight="1" x14ac:dyDescent="0.25">
      <c r="A120" s="4"/>
      <c r="B120" s="10" t="s">
        <v>109</v>
      </c>
      <c r="C120" s="11">
        <v>129</v>
      </c>
      <c r="D120" s="11">
        <v>21</v>
      </c>
      <c r="E120" s="11">
        <v>35</v>
      </c>
      <c r="F120" s="11">
        <f t="shared" ref="F120:F141" si="5">E120/C120*100</f>
        <v>27.131782945736433</v>
      </c>
      <c r="G120" s="11">
        <f t="shared" ref="G120:G141" si="6">E120/D120*100</f>
        <v>166.66666666666669</v>
      </c>
      <c r="H120" s="73" t="s">
        <v>122</v>
      </c>
    </row>
    <row r="121" spans="1:12" s="7" customFormat="1" ht="112.5" customHeight="1" x14ac:dyDescent="0.25">
      <c r="A121" s="9"/>
      <c r="B121" s="4" t="s">
        <v>123</v>
      </c>
      <c r="C121" s="8">
        <v>5712</v>
      </c>
      <c r="D121" s="8">
        <v>4913</v>
      </c>
      <c r="E121" s="8">
        <v>6534</v>
      </c>
      <c r="F121" s="8">
        <f t="shared" si="5"/>
        <v>114.390756302521</v>
      </c>
      <c r="G121" s="8">
        <f t="shared" si="6"/>
        <v>132.99409729289638</v>
      </c>
      <c r="H121" s="8"/>
    </row>
    <row r="122" spans="1:12" ht="51.75" customHeight="1" x14ac:dyDescent="0.25">
      <c r="A122" s="66" t="s">
        <v>124</v>
      </c>
      <c r="B122" s="95" t="s">
        <v>125</v>
      </c>
      <c r="C122" s="89">
        <f>C123+C135</f>
        <v>26957.91</v>
      </c>
      <c r="D122" s="89">
        <f>D123+D135</f>
        <v>24785</v>
      </c>
      <c r="E122" s="89">
        <f>E123+E135</f>
        <v>27043</v>
      </c>
      <c r="F122" s="89">
        <f t="shared" si="5"/>
        <v>100.31564019614281</v>
      </c>
      <c r="G122" s="89">
        <f t="shared" si="6"/>
        <v>109.11034900141215</v>
      </c>
      <c r="H122" s="89"/>
    </row>
    <row r="123" spans="1:12" ht="49.5" customHeight="1" x14ac:dyDescent="0.25">
      <c r="A123" s="61"/>
      <c r="B123" s="95" t="s">
        <v>126</v>
      </c>
      <c r="C123" s="89">
        <f>C124+C134</f>
        <v>16997.91</v>
      </c>
      <c r="D123" s="89">
        <f>D124+D134</f>
        <v>16303</v>
      </c>
      <c r="E123" s="89">
        <f>E124+E134</f>
        <v>16967</v>
      </c>
      <c r="F123" s="89">
        <f t="shared" si="5"/>
        <v>99.818154114241111</v>
      </c>
      <c r="G123" s="89">
        <f t="shared" si="6"/>
        <v>104.07287002392198</v>
      </c>
      <c r="H123" s="89"/>
    </row>
    <row r="124" spans="1:12" ht="38.25" customHeight="1" x14ac:dyDescent="0.25">
      <c r="A124" s="96"/>
      <c r="B124" s="97" t="s">
        <v>127</v>
      </c>
      <c r="C124" s="8">
        <f>C131+C132+C133</f>
        <v>5330.91</v>
      </c>
      <c r="D124" s="8">
        <f>D131+D132+D133</f>
        <v>4909</v>
      </c>
      <c r="E124" s="8">
        <f>E131+E132+E133</f>
        <v>4829</v>
      </c>
      <c r="F124" s="11">
        <f t="shared" si="5"/>
        <v>90.584909518262364</v>
      </c>
      <c r="G124" s="11">
        <f t="shared" si="6"/>
        <v>98.370340191485028</v>
      </c>
      <c r="H124" s="11"/>
      <c r="I124" s="7"/>
      <c r="J124" s="7"/>
      <c r="K124" s="7"/>
      <c r="L124" s="7"/>
    </row>
    <row r="125" spans="1:12" s="7" customFormat="1" ht="15.75" hidden="1" x14ac:dyDescent="0.25">
      <c r="A125" s="84"/>
      <c r="B125" s="16" t="s">
        <v>128</v>
      </c>
      <c r="C125" s="11"/>
      <c r="D125" s="11"/>
      <c r="E125" s="11"/>
      <c r="F125" s="11" t="e">
        <f t="shared" si="5"/>
        <v>#DIV/0!</v>
      </c>
      <c r="G125" s="11" t="e">
        <f t="shared" si="6"/>
        <v>#DIV/0!</v>
      </c>
      <c r="H125" s="11"/>
    </row>
    <row r="126" spans="1:12" s="7" customFormat="1" ht="45" hidden="1" x14ac:dyDescent="0.25">
      <c r="A126" s="84"/>
      <c r="B126" s="16" t="s">
        <v>129</v>
      </c>
      <c r="C126" s="11"/>
      <c r="D126" s="11"/>
      <c r="E126" s="11"/>
      <c r="F126" s="11" t="e">
        <f t="shared" si="5"/>
        <v>#DIV/0!</v>
      </c>
      <c r="G126" s="11" t="e">
        <f t="shared" si="6"/>
        <v>#DIV/0!</v>
      </c>
      <c r="H126" s="11"/>
    </row>
    <row r="127" spans="1:12" s="7" customFormat="1" ht="15.75" hidden="1" x14ac:dyDescent="0.25">
      <c r="A127" s="84"/>
      <c r="B127" s="16" t="s">
        <v>130</v>
      </c>
      <c r="C127" s="11"/>
      <c r="D127" s="11"/>
      <c r="E127" s="11"/>
      <c r="F127" s="11" t="e">
        <f t="shared" si="5"/>
        <v>#DIV/0!</v>
      </c>
      <c r="G127" s="11" t="e">
        <f t="shared" si="6"/>
        <v>#DIV/0!</v>
      </c>
      <c r="H127" s="11"/>
    </row>
    <row r="128" spans="1:12" s="7" customFormat="1" ht="15.75" hidden="1" x14ac:dyDescent="0.25">
      <c r="A128" s="84"/>
      <c r="B128" s="95" t="s">
        <v>131</v>
      </c>
      <c r="C128" s="98">
        <f>+C129+C134</f>
        <v>19762.91</v>
      </c>
      <c r="D128" s="98">
        <f>+D129+D134</f>
        <v>18986</v>
      </c>
      <c r="E128" s="98">
        <f>+E129+E134</f>
        <v>19995</v>
      </c>
      <c r="F128" s="11">
        <f t="shared" si="5"/>
        <v>101.17437158798982</v>
      </c>
      <c r="G128" s="11">
        <f t="shared" si="6"/>
        <v>105.31444222058359</v>
      </c>
      <c r="H128" s="11"/>
    </row>
    <row r="129" spans="1:12" s="7" customFormat="1" ht="15.75" hidden="1" x14ac:dyDescent="0.25">
      <c r="A129" s="9"/>
      <c r="B129" s="86" t="s">
        <v>132</v>
      </c>
      <c r="C129" s="8">
        <f>SUM(C130:C132)</f>
        <v>8095.91</v>
      </c>
      <c r="D129" s="8">
        <f>SUM(D130:D132)</f>
        <v>7592</v>
      </c>
      <c r="E129" s="8">
        <f>SUM(E130:E132)</f>
        <v>7857</v>
      </c>
      <c r="F129" s="11">
        <f t="shared" si="5"/>
        <v>97.049003756217644</v>
      </c>
      <c r="G129" s="11">
        <f t="shared" si="6"/>
        <v>103.4905163329821</v>
      </c>
      <c r="H129" s="11"/>
    </row>
    <row r="130" spans="1:12" s="7" customFormat="1" ht="30" hidden="1" x14ac:dyDescent="0.25">
      <c r="A130" s="66"/>
      <c r="B130" s="10" t="s">
        <v>133</v>
      </c>
      <c r="C130" s="11">
        <v>2878</v>
      </c>
      <c r="D130" s="11">
        <v>2792</v>
      </c>
      <c r="E130" s="11">
        <v>3070</v>
      </c>
      <c r="F130" s="11">
        <f t="shared" si="5"/>
        <v>106.67129951355108</v>
      </c>
      <c r="G130" s="11">
        <f t="shared" si="6"/>
        <v>109.95702005730659</v>
      </c>
      <c r="H130" s="11"/>
      <c r="I130" s="2"/>
      <c r="J130" s="2"/>
      <c r="K130" s="2"/>
      <c r="L130" s="2"/>
    </row>
    <row r="131" spans="1:12" s="7" customFormat="1" ht="99.75" customHeight="1" x14ac:dyDescent="0.25">
      <c r="A131" s="92"/>
      <c r="B131" s="60" t="s">
        <v>134</v>
      </c>
      <c r="C131" s="11">
        <v>5170.91</v>
      </c>
      <c r="D131" s="11">
        <v>4770</v>
      </c>
      <c r="E131" s="11">
        <v>4720</v>
      </c>
      <c r="F131" s="11">
        <f t="shared" si="5"/>
        <v>91.279871434621768</v>
      </c>
      <c r="G131" s="11">
        <f t="shared" si="6"/>
        <v>98.951781970649904</v>
      </c>
      <c r="H131" s="73" t="s">
        <v>135</v>
      </c>
      <c r="I131" s="2"/>
      <c r="J131" s="2"/>
      <c r="K131" s="2"/>
      <c r="L131" s="2"/>
    </row>
    <row r="132" spans="1:12" ht="85.5" customHeight="1" x14ac:dyDescent="0.2">
      <c r="A132" s="84"/>
      <c r="B132" s="10" t="s">
        <v>136</v>
      </c>
      <c r="C132" s="11">
        <v>47</v>
      </c>
      <c r="D132" s="11">
        <v>30</v>
      </c>
      <c r="E132" s="11">
        <v>67</v>
      </c>
      <c r="F132" s="11">
        <f t="shared" si="5"/>
        <v>142.55319148936169</v>
      </c>
      <c r="G132" s="11">
        <f t="shared" si="6"/>
        <v>223.33333333333334</v>
      </c>
      <c r="H132" s="73" t="s">
        <v>137</v>
      </c>
    </row>
    <row r="133" spans="1:12" ht="42" customHeight="1" x14ac:dyDescent="0.2">
      <c r="A133" s="84"/>
      <c r="B133" s="60" t="s">
        <v>68</v>
      </c>
      <c r="C133" s="11">
        <v>113</v>
      </c>
      <c r="D133" s="11">
        <v>109</v>
      </c>
      <c r="E133" s="11">
        <v>42</v>
      </c>
      <c r="F133" s="11">
        <f t="shared" si="5"/>
        <v>37.168141592920357</v>
      </c>
      <c r="G133" s="11"/>
      <c r="H133" s="73" t="s">
        <v>138</v>
      </c>
    </row>
    <row r="134" spans="1:12" s="7" customFormat="1" ht="45" customHeight="1" x14ac:dyDescent="0.25">
      <c r="A134" s="9"/>
      <c r="B134" s="4" t="s">
        <v>139</v>
      </c>
      <c r="C134" s="8">
        <v>11667</v>
      </c>
      <c r="D134" s="8">
        <v>11394</v>
      </c>
      <c r="E134" s="8">
        <v>12138</v>
      </c>
      <c r="F134" s="8">
        <f t="shared" si="5"/>
        <v>104.03702751349961</v>
      </c>
      <c r="G134" s="8">
        <f t="shared" si="6"/>
        <v>106.52975250131649</v>
      </c>
      <c r="H134" s="10" t="s">
        <v>140</v>
      </c>
      <c r="I134" s="2"/>
      <c r="J134" s="2"/>
      <c r="K134" s="2"/>
      <c r="L134" s="2"/>
    </row>
    <row r="135" spans="1:12" s="7" customFormat="1" ht="31.5" x14ac:dyDescent="0.25">
      <c r="A135" s="61"/>
      <c r="B135" s="95" t="s">
        <v>141</v>
      </c>
      <c r="C135" s="89">
        <f>C136</f>
        <v>9960</v>
      </c>
      <c r="D135" s="89">
        <f>+D136</f>
        <v>8482</v>
      </c>
      <c r="E135" s="89">
        <f>+E136</f>
        <v>10076</v>
      </c>
      <c r="F135" s="63">
        <f t="shared" si="5"/>
        <v>101.16465863453816</v>
      </c>
      <c r="G135" s="63">
        <f t="shared" si="6"/>
        <v>118.79273756189579</v>
      </c>
      <c r="H135" s="63"/>
      <c r="I135" s="2"/>
      <c r="J135" s="2"/>
      <c r="K135" s="2"/>
      <c r="L135" s="2"/>
    </row>
    <row r="136" spans="1:12" ht="15.75" x14ac:dyDescent="0.25">
      <c r="A136" s="9"/>
      <c r="B136" s="97" t="s">
        <v>51</v>
      </c>
      <c r="C136" s="8">
        <f>SUM(C137:C141)</f>
        <v>9960</v>
      </c>
      <c r="D136" s="8">
        <f>SUM(D137:D141)</f>
        <v>8482</v>
      </c>
      <c r="E136" s="8">
        <f>E137+E138+E139+E141+E140</f>
        <v>10076</v>
      </c>
      <c r="F136" s="8">
        <f t="shared" si="5"/>
        <v>101.16465863453816</v>
      </c>
      <c r="G136" s="8">
        <f t="shared" si="6"/>
        <v>118.79273756189579</v>
      </c>
      <c r="H136" s="8"/>
      <c r="I136" s="7"/>
      <c r="J136" s="7"/>
      <c r="K136" s="7"/>
      <c r="L136" s="7"/>
    </row>
    <row r="137" spans="1:12" ht="128.25" customHeight="1" x14ac:dyDescent="0.25">
      <c r="A137" s="92"/>
      <c r="B137" s="16" t="s">
        <v>142</v>
      </c>
      <c r="C137" s="11">
        <v>1241</v>
      </c>
      <c r="D137" s="11">
        <v>1195</v>
      </c>
      <c r="E137" s="11">
        <v>193</v>
      </c>
      <c r="F137" s="11">
        <f t="shared" si="5"/>
        <v>15.551974214343273</v>
      </c>
      <c r="G137" s="11">
        <f t="shared" si="6"/>
        <v>16.150627615062763</v>
      </c>
      <c r="H137" s="75" t="s">
        <v>143</v>
      </c>
      <c r="I137" s="7"/>
      <c r="J137" s="7"/>
      <c r="K137" s="7"/>
      <c r="L137" s="7"/>
    </row>
    <row r="138" spans="1:12" ht="65.25" customHeight="1" x14ac:dyDescent="0.25">
      <c r="A138" s="84"/>
      <c r="B138" s="16" t="s">
        <v>144</v>
      </c>
      <c r="C138" s="11">
        <v>624</v>
      </c>
      <c r="D138" s="11">
        <v>534</v>
      </c>
      <c r="E138" s="11">
        <v>604</v>
      </c>
      <c r="F138" s="11">
        <f t="shared" si="5"/>
        <v>96.794871794871796</v>
      </c>
      <c r="G138" s="11">
        <f t="shared" si="6"/>
        <v>113.10861423220975</v>
      </c>
      <c r="H138" s="75" t="s">
        <v>145</v>
      </c>
      <c r="I138" s="7"/>
      <c r="J138" s="7"/>
      <c r="K138" s="7"/>
      <c r="L138" s="7"/>
    </row>
    <row r="139" spans="1:12" ht="39" customHeight="1" x14ac:dyDescent="0.2">
      <c r="A139" s="84"/>
      <c r="B139" s="16" t="s">
        <v>52</v>
      </c>
      <c r="C139" s="11">
        <v>6914</v>
      </c>
      <c r="D139" s="11">
        <v>5733</v>
      </c>
      <c r="E139" s="11">
        <v>7051</v>
      </c>
      <c r="F139" s="11">
        <f t="shared" si="5"/>
        <v>101.98148683829911</v>
      </c>
      <c r="G139" s="11">
        <f t="shared" si="6"/>
        <v>122.98970870399441</v>
      </c>
      <c r="H139" s="83" t="s">
        <v>146</v>
      </c>
    </row>
    <row r="140" spans="1:12" s="7" customFormat="1" ht="409.6" customHeight="1" x14ac:dyDescent="0.25">
      <c r="A140" s="84"/>
      <c r="B140" s="16" t="s">
        <v>106</v>
      </c>
      <c r="C140" s="11">
        <v>1115</v>
      </c>
      <c r="D140" s="11">
        <v>954</v>
      </c>
      <c r="E140" s="11">
        <v>2175</v>
      </c>
      <c r="F140" s="11">
        <f t="shared" si="5"/>
        <v>195.06726457399105</v>
      </c>
      <c r="G140" s="11">
        <f t="shared" si="6"/>
        <v>227.98742138364778</v>
      </c>
      <c r="H140" s="75" t="s">
        <v>147</v>
      </c>
      <c r="I140" s="2"/>
      <c r="J140" s="2"/>
      <c r="K140" s="2"/>
      <c r="L140" s="2"/>
    </row>
    <row r="141" spans="1:12" s="7" customFormat="1" ht="60" customHeight="1" x14ac:dyDescent="0.25">
      <c r="A141" s="84"/>
      <c r="B141" s="25" t="s">
        <v>148</v>
      </c>
      <c r="C141" s="11">
        <v>66</v>
      </c>
      <c r="D141" s="11">
        <v>66</v>
      </c>
      <c r="E141" s="11">
        <v>53</v>
      </c>
      <c r="F141" s="11">
        <f t="shared" si="5"/>
        <v>80.303030303030297</v>
      </c>
      <c r="G141" s="11">
        <f t="shared" si="6"/>
        <v>80.303030303030297</v>
      </c>
      <c r="H141" s="76" t="s">
        <v>149</v>
      </c>
    </row>
    <row r="142" spans="1:12" s="7" customFormat="1" ht="51" customHeight="1" x14ac:dyDescent="0.25">
      <c r="A142" s="99"/>
      <c r="B142" s="53"/>
      <c r="C142" s="54"/>
      <c r="D142" s="54"/>
      <c r="E142" s="54"/>
      <c r="F142" s="54"/>
      <c r="G142" s="54"/>
      <c r="H142" s="54"/>
      <c r="I142" s="2"/>
      <c r="J142" s="2"/>
      <c r="K142" s="2"/>
      <c r="L142" s="2"/>
    </row>
    <row r="143" spans="1:12" ht="29.25" customHeight="1" x14ac:dyDescent="0.35">
      <c r="A143" s="100" t="s">
        <v>150</v>
      </c>
      <c r="B143" s="100"/>
      <c r="D143" s="100"/>
      <c r="E143" s="100"/>
      <c r="F143" s="100" t="s">
        <v>151</v>
      </c>
      <c r="G143" s="100"/>
      <c r="H143" s="30"/>
    </row>
    <row r="144" spans="1:12" ht="29.25" customHeight="1" x14ac:dyDescent="0.35">
      <c r="A144" s="100" t="s">
        <v>152</v>
      </c>
      <c r="B144" s="100"/>
      <c r="D144" s="100"/>
      <c r="E144" s="100"/>
      <c r="F144" s="100" t="s">
        <v>153</v>
      </c>
      <c r="G144" s="100"/>
      <c r="H144" s="30"/>
    </row>
    <row r="145" spans="1:8" ht="23.25" x14ac:dyDescent="0.35">
      <c r="B145" s="34"/>
      <c r="C145" s="35"/>
      <c r="D145" s="35"/>
      <c r="E145" s="35"/>
      <c r="H145" s="35"/>
    </row>
    <row r="146" spans="1:8" ht="23.25" x14ac:dyDescent="0.35">
      <c r="B146" s="34"/>
      <c r="C146" s="31"/>
      <c r="D146" s="31"/>
      <c r="E146" s="31"/>
      <c r="F146" s="31"/>
      <c r="G146" s="31"/>
      <c r="H146" s="31"/>
    </row>
    <row r="147" spans="1:8" ht="23.25" x14ac:dyDescent="0.35">
      <c r="A147" s="36"/>
      <c r="B147" s="100"/>
      <c r="C147" s="100"/>
      <c r="F147" s="100"/>
      <c r="G147" s="100"/>
      <c r="H147" s="69"/>
    </row>
    <row r="148" spans="1:8" ht="23.25" x14ac:dyDescent="0.35">
      <c r="A148" s="32"/>
      <c r="B148" s="100"/>
      <c r="C148" s="100"/>
      <c r="F148" s="100"/>
      <c r="G148" s="100"/>
      <c r="H148" s="70"/>
    </row>
  </sheetData>
  <mergeCells count="12">
    <mergeCell ref="B147:C147"/>
    <mergeCell ref="B148:C148"/>
    <mergeCell ref="F147:G147"/>
    <mergeCell ref="F148:G148"/>
    <mergeCell ref="A6:H6"/>
    <mergeCell ref="A7:H7"/>
    <mergeCell ref="D143:E143"/>
    <mergeCell ref="D144:E144"/>
    <mergeCell ref="A143:B143"/>
    <mergeCell ref="A144:B144"/>
    <mergeCell ref="F143:G143"/>
    <mergeCell ref="F144:G144"/>
  </mergeCells>
  <phoneticPr fontId="1" type="noConversion"/>
  <hyperlinks>
    <hyperlink ref="H72" r:id="rId1" xr:uid="{CA8AAAAA-0580-47DF-84DA-8BDA1115BB8D}"/>
    <hyperlink ref="H73" r:id="rId2" xr:uid="{C4E3340B-90CE-4FBD-A56C-18F24F6E1DFE}"/>
    <hyperlink ref="H139" r:id="rId3" xr:uid="{7B007F82-46E9-4451-B0A0-6E95408BEBCC}"/>
  </hyperlinks>
  <pageMargins left="0.34" right="0.15748031496062992" top="0.51181102362204722" bottom="0.51181102362204722" header="0.23622047244094491" footer="0.27559055118110237"/>
  <pageSetup paperSize="9" scale="71" fitToHeight="11" orientation="landscape" r:id="rId4"/>
  <headerFooter alignWithMargins="0">
    <oddFooter>&amp;L&amp;8SD/SD 5ex&amp;C&amp;8Pagina &amp;P din &amp;N&amp;R&amp;8&amp;D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vt:i4>
      </vt:variant>
      <vt:variant>
        <vt:lpstr>Zone denumite</vt:lpstr>
      </vt:variant>
      <vt:variant>
        <vt:i4>2</vt:i4>
      </vt:variant>
    </vt:vector>
  </HeadingPairs>
  <TitlesOfParts>
    <vt:vector size="3" baseType="lpstr">
      <vt:lpstr>PROIECT BUGET 2023 -DSP</vt:lpstr>
      <vt:lpstr>'PROIECT BUGET 2023 -DSP'!Imprimare_titluri</vt:lpstr>
      <vt:lpstr>'PROIECT BUGET 2023 -DSP'!Zona_de_imprimat</vt:lpstr>
    </vt:vector>
  </TitlesOfParts>
  <Manager/>
  <Company>PMB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
  <dc:description/>
  <cp:lastModifiedBy>Nicolae Scurtu</cp:lastModifiedBy>
  <cp:revision/>
  <dcterms:created xsi:type="dcterms:W3CDTF">2007-11-07T11:52:24Z</dcterms:created>
  <dcterms:modified xsi:type="dcterms:W3CDTF">2023-01-27T11:10:21Z</dcterms:modified>
  <cp:category/>
  <cp:contentStatus/>
</cp:coreProperties>
</file>